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календарный план финансирования" sheetId="1" r:id="rId1"/>
    <sheet name="исполнение КП финансирования " sheetId="2" r:id="rId2"/>
    <sheet name="Лист1" sheetId="3" r:id="rId3"/>
  </sheets>
  <calcPr calcId="152511"/>
</workbook>
</file>

<file path=xl/calcChain.xml><?xml version="1.0" encoding="utf-8"?>
<calcChain xmlns="http://schemas.openxmlformats.org/spreadsheetml/2006/main">
  <c r="H5" i="2" l="1"/>
  <c r="L5" i="2" s="1"/>
  <c r="H27" i="1"/>
  <c r="H25" i="1"/>
  <c r="H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9" i="1"/>
  <c r="J27" i="1"/>
  <c r="K27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9" i="1"/>
  <c r="BJ27" i="1"/>
  <c r="BI27" i="1"/>
  <c r="BH27" i="1"/>
  <c r="BG26" i="1"/>
  <c r="BG25" i="1"/>
  <c r="BG24" i="1"/>
  <c r="BG23" i="1"/>
  <c r="BG21" i="1"/>
  <c r="BG20" i="1"/>
  <c r="BG19" i="1"/>
  <c r="BG18" i="1"/>
  <c r="BG16" i="1"/>
  <c r="BG15" i="1"/>
  <c r="BG14" i="1"/>
  <c r="BG13" i="1"/>
  <c r="BG12" i="1"/>
  <c r="BG11" i="1"/>
  <c r="BG10" i="1"/>
  <c r="BG9" i="1"/>
  <c r="BF27" i="1"/>
  <c r="BE27" i="1"/>
  <c r="BD27" i="1"/>
  <c r="BC26" i="1"/>
  <c r="BC25" i="1"/>
  <c r="BC24" i="1"/>
  <c r="BC23" i="1"/>
  <c r="BC21" i="1"/>
  <c r="BC20" i="1"/>
  <c r="BC19" i="1"/>
  <c r="BC18" i="1"/>
  <c r="BC16" i="1"/>
  <c r="BC15" i="1"/>
  <c r="BC14" i="1"/>
  <c r="BC13" i="1"/>
  <c r="BC12" i="1"/>
  <c r="BC11" i="1"/>
  <c r="BC10" i="1"/>
  <c r="BC9" i="1"/>
  <c r="BB27" i="1"/>
  <c r="BA27" i="1"/>
  <c r="AZ27" i="1"/>
  <c r="AY26" i="1"/>
  <c r="AY25" i="1"/>
  <c r="AY24" i="1"/>
  <c r="AY23" i="1"/>
  <c r="AY21" i="1"/>
  <c r="AY20" i="1"/>
  <c r="AY19" i="1"/>
  <c r="AY18" i="1"/>
  <c r="AY16" i="1"/>
  <c r="AY15" i="1"/>
  <c r="AY14" i="1"/>
  <c r="AY13" i="1"/>
  <c r="AY12" i="1"/>
  <c r="AY11" i="1"/>
  <c r="AY10" i="1"/>
  <c r="AY9" i="1"/>
  <c r="AX27" i="1"/>
  <c r="AW27" i="1"/>
  <c r="AV27" i="1"/>
  <c r="AU26" i="1"/>
  <c r="AU25" i="1"/>
  <c r="AU24" i="1"/>
  <c r="AU23" i="1"/>
  <c r="AU21" i="1"/>
  <c r="AU20" i="1"/>
  <c r="AU19" i="1"/>
  <c r="AU18" i="1"/>
  <c r="AU16" i="1"/>
  <c r="AU15" i="1"/>
  <c r="AU14" i="1"/>
  <c r="AU13" i="1"/>
  <c r="AU12" i="1"/>
  <c r="AU11" i="1"/>
  <c r="AU10" i="1"/>
  <c r="AU9" i="1"/>
  <c r="AT27" i="1"/>
  <c r="AS27" i="1"/>
  <c r="AR27" i="1"/>
  <c r="AQ26" i="1"/>
  <c r="AQ25" i="1"/>
  <c r="AQ24" i="1"/>
  <c r="AQ23" i="1"/>
  <c r="AQ21" i="1"/>
  <c r="AQ20" i="1"/>
  <c r="AQ19" i="1"/>
  <c r="AQ18" i="1"/>
  <c r="AQ16" i="1"/>
  <c r="AQ15" i="1"/>
  <c r="AQ14" i="1"/>
  <c r="AQ13" i="1"/>
  <c r="AQ12" i="1"/>
  <c r="AQ11" i="1"/>
  <c r="AQ10" i="1"/>
  <c r="AQ9" i="1"/>
  <c r="O9" i="1"/>
  <c r="L15" i="1"/>
  <c r="D22" i="1"/>
  <c r="E22" i="1"/>
  <c r="F22" i="1"/>
  <c r="G22" i="1"/>
  <c r="D17" i="1"/>
  <c r="E17" i="1"/>
  <c r="F17" i="1"/>
  <c r="G17" i="1"/>
  <c r="D16" i="1"/>
  <c r="E16" i="1"/>
  <c r="F16" i="1"/>
  <c r="G16" i="1"/>
  <c r="D5" i="2"/>
  <c r="D13" i="2"/>
  <c r="D15" i="1"/>
  <c r="H18" i="2" l="1"/>
  <c r="L18" i="2" s="1"/>
  <c r="M18" i="2"/>
  <c r="N18" i="2"/>
  <c r="O18" i="2"/>
  <c r="D18" i="2"/>
  <c r="H16" i="2"/>
  <c r="L16" i="2" s="1"/>
  <c r="M16" i="2"/>
  <c r="N16" i="2"/>
  <c r="O16" i="2"/>
  <c r="D15" i="2"/>
  <c r="D16" i="2"/>
  <c r="L11" i="1" l="1"/>
  <c r="L12" i="1"/>
  <c r="L13" i="1"/>
  <c r="L14" i="1"/>
  <c r="L16" i="1"/>
  <c r="L18" i="1"/>
  <c r="L20" i="1"/>
  <c r="L23" i="1"/>
  <c r="L25" i="1"/>
  <c r="L9" i="1"/>
  <c r="M13" i="1" l="1"/>
  <c r="N13" i="1"/>
  <c r="M14" i="1"/>
  <c r="N14" i="1"/>
  <c r="N11" i="2"/>
  <c r="M11" i="2"/>
  <c r="M25" i="1"/>
  <c r="N25" i="1"/>
  <c r="M23" i="1"/>
  <c r="N23" i="1"/>
  <c r="M20" i="1"/>
  <c r="N20" i="1"/>
  <c r="M16" i="1"/>
  <c r="N16" i="1"/>
  <c r="M18" i="1"/>
  <c r="N18" i="1"/>
  <c r="M11" i="1"/>
  <c r="N11" i="1"/>
  <c r="M12" i="1"/>
  <c r="N12" i="1"/>
  <c r="E26" i="1"/>
  <c r="F26" i="1"/>
  <c r="G26" i="1"/>
  <c r="E25" i="1"/>
  <c r="F25" i="1"/>
  <c r="G25" i="1"/>
  <c r="E24" i="1"/>
  <c r="F24" i="1"/>
  <c r="G24" i="1"/>
  <c r="E23" i="1"/>
  <c r="F23" i="1"/>
  <c r="G23" i="1"/>
  <c r="E21" i="1"/>
  <c r="F21" i="1"/>
  <c r="G21" i="1"/>
  <c r="E20" i="1"/>
  <c r="F20" i="1"/>
  <c r="G20" i="1"/>
  <c r="E19" i="1"/>
  <c r="F19" i="1"/>
  <c r="G19" i="1"/>
  <c r="E18" i="1"/>
  <c r="F18" i="1"/>
  <c r="G18" i="1"/>
  <c r="E15" i="1"/>
  <c r="F15" i="1"/>
  <c r="G15" i="1"/>
  <c r="E14" i="1"/>
  <c r="F14" i="1"/>
  <c r="G14" i="1"/>
  <c r="E13" i="1"/>
  <c r="F13" i="1"/>
  <c r="G13" i="1"/>
  <c r="E12" i="1"/>
  <c r="F12" i="1"/>
  <c r="G12" i="1"/>
  <c r="E11" i="1"/>
  <c r="F11" i="1"/>
  <c r="G11" i="1"/>
  <c r="E10" i="1"/>
  <c r="F10" i="1"/>
  <c r="G10" i="1"/>
  <c r="G9" i="1"/>
  <c r="F9" i="1"/>
  <c r="E9" i="1"/>
  <c r="D25" i="1"/>
  <c r="D23" i="1"/>
  <c r="D20" i="1"/>
  <c r="D18" i="1"/>
  <c r="D14" i="1"/>
  <c r="D13" i="1"/>
  <c r="D12" i="1"/>
  <c r="D11" i="1"/>
  <c r="D11" i="2" l="1"/>
  <c r="O6" i="2" l="1"/>
  <c r="O11" i="2"/>
  <c r="O15" i="2"/>
  <c r="O17" i="2"/>
  <c r="O20" i="2"/>
  <c r="O22" i="2"/>
  <c r="O5" i="2"/>
  <c r="N6" i="2"/>
  <c r="N15" i="2"/>
  <c r="N17" i="2"/>
  <c r="N20" i="2"/>
  <c r="N22" i="2"/>
  <c r="N5" i="2"/>
  <c r="M6" i="2"/>
  <c r="M15" i="2"/>
  <c r="M17" i="2"/>
  <c r="M20" i="2"/>
  <c r="M22" i="2"/>
  <c r="M5" i="2"/>
  <c r="H6" i="2"/>
  <c r="L10" i="1" s="1"/>
  <c r="H11" i="2"/>
  <c r="H15" i="2"/>
  <c r="L19" i="1" s="1"/>
  <c r="H17" i="2"/>
  <c r="L21" i="1" s="1"/>
  <c r="H20" i="2"/>
  <c r="L24" i="1" s="1"/>
  <c r="H22" i="2"/>
  <c r="L26" i="1" s="1"/>
  <c r="K23" i="2"/>
  <c r="J23" i="2"/>
  <c r="D6" i="2"/>
  <c r="D10" i="1" s="1"/>
  <c r="D19" i="1"/>
  <c r="D17" i="2"/>
  <c r="D21" i="1" s="1"/>
  <c r="D20" i="2"/>
  <c r="D24" i="1" s="1"/>
  <c r="D22" i="2"/>
  <c r="D26" i="1" s="1"/>
  <c r="E23" i="2"/>
  <c r="G23" i="2"/>
  <c r="F23" i="2"/>
  <c r="L11" i="2" l="1"/>
  <c r="D9" i="1"/>
  <c r="M9" i="1" s="1"/>
  <c r="L15" i="2"/>
  <c r="L22" i="2"/>
  <c r="L20" i="2"/>
  <c r="L17" i="2"/>
  <c r="N23" i="2"/>
  <c r="L6" i="2"/>
  <c r="M23" i="2"/>
  <c r="H23" i="2"/>
  <c r="L27" i="1" s="1"/>
  <c r="D23" i="2"/>
  <c r="D27" i="1" s="1"/>
  <c r="O23" i="2"/>
  <c r="R27" i="1"/>
  <c r="Q27" i="1"/>
  <c r="P27" i="1"/>
  <c r="O26" i="1"/>
  <c r="O25" i="1"/>
  <c r="O24" i="1"/>
  <c r="O23" i="1"/>
  <c r="O21" i="1"/>
  <c r="O20" i="1"/>
  <c r="O19" i="1"/>
  <c r="O18" i="1"/>
  <c r="O16" i="1"/>
  <c r="O15" i="1"/>
  <c r="O14" i="1"/>
  <c r="O13" i="1"/>
  <c r="O12" i="1"/>
  <c r="O11" i="1"/>
  <c r="O10" i="1"/>
  <c r="L23" i="2" l="1"/>
  <c r="AP27" i="1"/>
  <c r="AO27" i="1"/>
  <c r="AN27" i="1"/>
  <c r="AM26" i="1"/>
  <c r="AM25" i="1"/>
  <c r="AM24" i="1"/>
  <c r="AM23" i="1"/>
  <c r="AM21" i="1"/>
  <c r="AM20" i="1"/>
  <c r="AM19" i="1"/>
  <c r="AM18" i="1"/>
  <c r="AM16" i="1"/>
  <c r="AM15" i="1"/>
  <c r="AM14" i="1"/>
  <c r="AM13" i="1"/>
  <c r="AM12" i="1"/>
  <c r="AM11" i="1"/>
  <c r="AM10" i="1"/>
  <c r="AM9" i="1"/>
  <c r="AL27" i="1"/>
  <c r="AK27" i="1"/>
  <c r="AJ27" i="1"/>
  <c r="AI26" i="1"/>
  <c r="AI25" i="1"/>
  <c r="AI24" i="1"/>
  <c r="AI23" i="1"/>
  <c r="AI21" i="1"/>
  <c r="AI20" i="1"/>
  <c r="AI19" i="1"/>
  <c r="AI18" i="1"/>
  <c r="AI16" i="1"/>
  <c r="AI15" i="1"/>
  <c r="AI14" i="1"/>
  <c r="AI13" i="1"/>
  <c r="AI12" i="1"/>
  <c r="AI11" i="1"/>
  <c r="AI10" i="1"/>
  <c r="AI9" i="1"/>
  <c r="AH27" i="1"/>
  <c r="AG27" i="1"/>
  <c r="AF27" i="1"/>
  <c r="AE26" i="1"/>
  <c r="AE25" i="1"/>
  <c r="AE24" i="1"/>
  <c r="AE23" i="1"/>
  <c r="AE21" i="1"/>
  <c r="AE20" i="1"/>
  <c r="AE19" i="1"/>
  <c r="AE18" i="1"/>
  <c r="AE16" i="1"/>
  <c r="AE15" i="1"/>
  <c r="AE14" i="1"/>
  <c r="AE13" i="1"/>
  <c r="AE12" i="1"/>
  <c r="AE11" i="1"/>
  <c r="AE10" i="1"/>
  <c r="AE9" i="1"/>
  <c r="AD27" i="1"/>
  <c r="AC27" i="1"/>
  <c r="AB27" i="1"/>
  <c r="AA26" i="1"/>
  <c r="AA25" i="1"/>
  <c r="AA24" i="1"/>
  <c r="AA23" i="1"/>
  <c r="AA21" i="1"/>
  <c r="AA20" i="1"/>
  <c r="AA19" i="1"/>
  <c r="AA18" i="1"/>
  <c r="AA16" i="1"/>
  <c r="AA15" i="1"/>
  <c r="AA14" i="1"/>
  <c r="AA13" i="1"/>
  <c r="AA12" i="1"/>
  <c r="AA11" i="1"/>
  <c r="AA10" i="1"/>
  <c r="AA9" i="1"/>
  <c r="Z27" i="1"/>
  <c r="Y27" i="1"/>
  <c r="X27" i="1"/>
  <c r="W26" i="1"/>
  <c r="W25" i="1"/>
  <c r="W24" i="1"/>
  <c r="W23" i="1"/>
  <c r="W21" i="1"/>
  <c r="W20" i="1"/>
  <c r="W19" i="1"/>
  <c r="W18" i="1"/>
  <c r="W16" i="1"/>
  <c r="W15" i="1"/>
  <c r="W14" i="1"/>
  <c r="W13" i="1"/>
  <c r="W12" i="1"/>
  <c r="W11" i="1"/>
  <c r="W10" i="1"/>
  <c r="W9" i="1"/>
  <c r="V27" i="1"/>
  <c r="U27" i="1"/>
  <c r="T27" i="1"/>
  <c r="S26" i="1"/>
  <c r="S25" i="1"/>
  <c r="S24" i="1"/>
  <c r="S23" i="1"/>
  <c r="S21" i="1"/>
  <c r="S20" i="1"/>
  <c r="S19" i="1"/>
  <c r="S18" i="1"/>
  <c r="S16" i="1"/>
  <c r="S15" i="1"/>
  <c r="S14" i="1"/>
  <c r="S13" i="1"/>
  <c r="S12" i="1"/>
  <c r="S11" i="1"/>
  <c r="S10" i="1"/>
  <c r="S9" i="1"/>
  <c r="H10" i="1"/>
  <c r="N10" i="1" s="1"/>
  <c r="H11" i="1"/>
  <c r="H12" i="1"/>
  <c r="H13" i="1"/>
  <c r="H14" i="1"/>
  <c r="H15" i="1"/>
  <c r="N15" i="1" s="1"/>
  <c r="H16" i="1"/>
  <c r="H18" i="1"/>
  <c r="H19" i="1"/>
  <c r="N19" i="1" s="1"/>
  <c r="H20" i="1"/>
  <c r="H21" i="1"/>
  <c r="N21" i="1" s="1"/>
  <c r="H23" i="1"/>
  <c r="H24" i="1"/>
  <c r="N24" i="1" s="1"/>
  <c r="H26" i="1"/>
  <c r="N26" i="1" s="1"/>
  <c r="N27" i="1"/>
  <c r="M21" i="1"/>
  <c r="M26" i="1"/>
  <c r="F27" i="1"/>
  <c r="M27" i="1" s="1"/>
  <c r="G27" i="1"/>
  <c r="E27" i="1"/>
  <c r="M10" i="1"/>
  <c r="M15" i="1"/>
  <c r="M19" i="1"/>
  <c r="M24" i="1"/>
  <c r="N9" i="1"/>
</calcChain>
</file>

<file path=xl/sharedStrings.xml><?xml version="1.0" encoding="utf-8"?>
<sst xmlns="http://schemas.openxmlformats.org/spreadsheetml/2006/main" count="418" uniqueCount="94">
  <si>
    <t>№ п/п</t>
  </si>
  <si>
    <t xml:space="preserve">Региональный проект </t>
  </si>
  <si>
    <t>ФБ</t>
  </si>
  <si>
    <t>АО</t>
  </si>
  <si>
    <t>МО</t>
  </si>
  <si>
    <t xml:space="preserve">АО </t>
  </si>
  <si>
    <t>Создание условий для лёгкого старта и комфортного ведения бизнеса (ранее проект - Расширение доступа субъектов МСП к финансовой  поддержке МСП, в том числе к льготному финансированию)</t>
  </si>
  <si>
    <t>Акселерация субъектов малого и среднего предпринимательства</t>
  </si>
  <si>
    <t>Культурная среда</t>
  </si>
  <si>
    <t xml:space="preserve">Творческие люди </t>
  </si>
  <si>
    <t>Старшее поколение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</si>
  <si>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</si>
  <si>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</si>
  <si>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Сохранение уникальных водных объектов</t>
  </si>
  <si>
    <t>Современная школа</t>
  </si>
  <si>
    <t xml:space="preserve">Успех каждого ребенка </t>
  </si>
  <si>
    <t>Цифровая образовательная среда</t>
  </si>
  <si>
    <t>Социальная активность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</si>
  <si>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</si>
  <si>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</si>
  <si>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</si>
  <si>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Чистая вода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</si>
  <si>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</si>
  <si>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</si>
  <si>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</si>
  <si>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</si>
  <si>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</si>
  <si>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</si>
  <si>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</si>
  <si>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</si>
  <si>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</si>
  <si>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</si>
  <si>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</si>
  <si>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</si>
  <si>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</si>
  <si>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</si>
  <si>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</si>
  <si>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</si>
  <si>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Итого:</t>
  </si>
  <si>
    <t xml:space="preserve">Национальный проект </t>
  </si>
  <si>
    <t xml:space="preserve">Малое и среднее предпринимательство и поддержка индивидуальной предпринимательской инициативы </t>
  </si>
  <si>
    <t>Культура</t>
  </si>
  <si>
    <t xml:space="preserve">Демография </t>
  </si>
  <si>
    <t xml:space="preserve">Экология </t>
  </si>
  <si>
    <t xml:space="preserve">Образование </t>
  </si>
  <si>
    <t xml:space="preserve">Жилье и городская среда </t>
  </si>
  <si>
    <t>Всего</t>
  </si>
  <si>
    <t xml:space="preserve">в том числе </t>
  </si>
  <si>
    <t>в том числе</t>
  </si>
  <si>
    <t>% к плану</t>
  </si>
  <si>
    <t>% к прогнозу</t>
  </si>
  <si>
    <t>13 (12/4*100)</t>
  </si>
  <si>
    <t>14 (12/8*100)</t>
  </si>
  <si>
    <t>Тысяч  рублей</t>
  </si>
  <si>
    <t>в т.ч.:</t>
  </si>
  <si>
    <t xml:space="preserve">тысяч рублей </t>
  </si>
  <si>
    <t xml:space="preserve">% к плану </t>
  </si>
  <si>
    <t>Х</t>
  </si>
  <si>
    <t xml:space="preserve">Утвержденные лимиты БА </t>
  </si>
  <si>
    <t xml:space="preserve">Кассовое исполнение  региональных проектов </t>
  </si>
  <si>
    <t>Календарный план финансирования Региональных проектов на 1 января 2023г.</t>
  </si>
  <si>
    <t xml:space="preserve">Январь(Факт) </t>
  </si>
  <si>
    <t xml:space="preserve">Январь-февраль  (Факт) </t>
  </si>
  <si>
    <t xml:space="preserve">Январь-март (Факт) </t>
  </si>
  <si>
    <t xml:space="preserve">Январь-апрель  (Факт) </t>
  </si>
  <si>
    <t xml:space="preserve">Январь-май  (Факт) </t>
  </si>
  <si>
    <t xml:space="preserve">Январь-июнь  (Факт) </t>
  </si>
  <si>
    <t xml:space="preserve">Январь-июль  (Факт) </t>
  </si>
  <si>
    <t xml:space="preserve">Январь-август  (Факт) </t>
  </si>
  <si>
    <t xml:space="preserve">Январь-сентябрь  (Факт) </t>
  </si>
  <si>
    <t xml:space="preserve">Январь-октябрь  (Факт) </t>
  </si>
  <si>
    <t xml:space="preserve">Январь-ноябрь  (Факт) </t>
  </si>
  <si>
    <t xml:space="preserve">Январь-декабрь  (Факт) </t>
  </si>
  <si>
    <t xml:space="preserve">Создание условий для лёгкого старта и комфортного ведения бизнеса </t>
  </si>
  <si>
    <t>Патриотическое воспитание граждан Российской Федерации</t>
  </si>
  <si>
    <t>17.</t>
  </si>
  <si>
    <t>Комплексная система обращения с твердыми коммунальными отходами</t>
  </si>
  <si>
    <t>18.</t>
  </si>
  <si>
    <t xml:space="preserve">Утвержденные лимиты БА на 2023 год                                                                         </t>
  </si>
  <si>
    <t>Прогноз ответственного исполнителя на 2023 год</t>
  </si>
  <si>
    <t xml:space="preserve">январь </t>
  </si>
  <si>
    <t xml:space="preserve">февраль 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</si>
  <si>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</si>
  <si>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</si>
  <si>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</si>
  <si>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</si>
  <si>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</si>
  <si>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</si>
  <si>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</si>
  <si>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</si>
  <si>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</si>
  <si>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</si>
  <si>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Кассовое исполнение                                     </t>
  </si>
  <si>
    <t>Приложение №3 к протоколу проектного комитета администрации города Пыть-Яха №1 от 24.01.2023г.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</si>
</sst>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43" fontId="10" fillId="0" borderId="0" applyFont="0" applyFill="0" applyBorder="0" applyAlignment="0" applyProtection="0"/>
  </cellStyleXfs>
  <cellXfs count="102">
    <xf numFmtId="0" fontId="0" fillId="0" borderId="0" xfId="0"/>
    <xf numFmtId="0" fontId="3" fillId="0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4" fillId="0" borderId="0" xfId="0" applyFont="1"/>
    <xf numFmtId="0" fontId="4" fillId="0" borderId="1" xfId="0" applyFont="1" applyBorder="1"/>
    <xf numFmtId="0" fontId="5" fillId="3" borderId="1" xfId="2" applyFont="1" applyBorder="1" applyAlignment="1">
      <alignment horizontal="center" vertical="center" wrapText="1"/>
    </xf>
    <xf numFmtId="0" fontId="5" fillId="3" borderId="1" xfId="2" applyFont="1" applyBorder="1" applyAlignment="1">
      <alignment horizontal="center" vertical="center"/>
    </xf>
    <xf numFmtId="0" fontId="2" fillId="3" borderId="1" xfId="2" applyFont="1" applyBorder="1"/>
    <xf numFmtId="0" fontId="7" fillId="3" borderId="1" xfId="2" applyFont="1" applyBorder="1" applyAlignment="1">
      <alignment horizontal="center" vertical="center"/>
    </xf>
    <xf numFmtId="0" fontId="7" fillId="3" borderId="1" xfId="2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3" borderId="10" xfId="2" applyFont="1" applyBorder="1" applyAlignment="1">
      <alignment horizontal="center" vertical="center" wrapText="1"/>
    </xf>
    <xf numFmtId="0" fontId="5" fillId="3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5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left" vertical="top" wrapText="1"/>
    </xf>
    <xf numFmtId="0" fontId="3" fillId="0" borderId="5" xfId="1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/>
    </xf>
    <xf numFmtId="0" fontId="4" fillId="0" borderId="17" xfId="0" applyFont="1" applyBorder="1"/>
    <xf numFmtId="0" fontId="4" fillId="0" borderId="16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8" fillId="0" borderId="0" xfId="0" applyFont="1"/>
    <xf numFmtId="0" fontId="1" fillId="3" borderId="1" xfId="2" applyBorder="1"/>
    <xf numFmtId="0" fontId="5" fillId="3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3" fontId="4" fillId="0" borderId="1" xfId="3" applyFont="1" applyBorder="1" applyAlignment="1">
      <alignment horizontal="center" vertical="center"/>
    </xf>
    <xf numFmtId="43" fontId="4" fillId="0" borderId="1" xfId="3" applyFont="1" applyBorder="1"/>
    <xf numFmtId="43" fontId="1" fillId="3" borderId="1" xfId="3" applyFont="1" applyFill="1" applyBorder="1"/>
    <xf numFmtId="43" fontId="8" fillId="0" borderId="1" xfId="3" applyFont="1" applyBorder="1"/>
    <xf numFmtId="43" fontId="8" fillId="0" borderId="5" xfId="3" applyFont="1" applyBorder="1"/>
    <xf numFmtId="43" fontId="8" fillId="0" borderId="19" xfId="3" applyFont="1" applyBorder="1"/>
    <xf numFmtId="43" fontId="8" fillId="0" borderId="21" xfId="3" applyFont="1" applyBorder="1"/>
    <xf numFmtId="43" fontId="8" fillId="0" borderId="22" xfId="3" applyFont="1" applyBorder="1"/>
    <xf numFmtId="43" fontId="8" fillId="0" borderId="23" xfId="3" applyFont="1" applyBorder="1"/>
    <xf numFmtId="43" fontId="8" fillId="0" borderId="18" xfId="3" applyFont="1" applyBorder="1"/>
    <xf numFmtId="43" fontId="8" fillId="0" borderId="20" xfId="3" applyFont="1" applyBorder="1"/>
    <xf numFmtId="43" fontId="8" fillId="0" borderId="0" xfId="3" applyFont="1"/>
    <xf numFmtId="43" fontId="4" fillId="0" borderId="16" xfId="3" applyFont="1" applyBorder="1" applyAlignment="1">
      <alignment horizontal="center" vertical="center"/>
    </xf>
    <xf numFmtId="43" fontId="4" fillId="0" borderId="5" xfId="3" applyFont="1" applyBorder="1"/>
    <xf numFmtId="43" fontId="4" fillId="5" borderId="1" xfId="3" applyFont="1" applyFill="1" applyBorder="1" applyAlignment="1">
      <alignment horizontal="center" vertical="center"/>
    </xf>
    <xf numFmtId="43" fontId="4" fillId="5" borderId="17" xfId="3" applyFont="1" applyFill="1" applyBorder="1" applyAlignment="1">
      <alignment horizontal="center" vertical="center"/>
    </xf>
    <xf numFmtId="43" fontId="4" fillId="5" borderId="24" xfId="3" applyFont="1" applyFill="1" applyBorder="1" applyAlignment="1">
      <alignment horizontal="center" vertical="center"/>
    </xf>
    <xf numFmtId="43" fontId="4" fillId="5" borderId="2" xfId="3" applyFont="1" applyFill="1" applyBorder="1" applyAlignment="1">
      <alignment horizontal="center" vertical="center"/>
    </xf>
    <xf numFmtId="43" fontId="8" fillId="5" borderId="1" xfId="3" applyFont="1" applyFill="1" applyBorder="1"/>
    <xf numFmtId="43" fontId="4" fillId="6" borderId="1" xfId="3" applyFont="1" applyFill="1" applyBorder="1" applyAlignment="1">
      <alignment horizontal="center" vertical="center"/>
    </xf>
    <xf numFmtId="43" fontId="4" fillId="6" borderId="17" xfId="3" applyFont="1" applyFill="1" applyBorder="1" applyAlignment="1">
      <alignment horizontal="center" vertical="center"/>
    </xf>
    <xf numFmtId="43" fontId="4" fillId="6" borderId="7" xfId="3" applyFont="1" applyFill="1" applyBorder="1" applyAlignment="1">
      <alignment horizontal="center" vertical="center"/>
    </xf>
    <xf numFmtId="43" fontId="8" fillId="6" borderId="7" xfId="3" applyFont="1" applyFill="1" applyBorder="1"/>
    <xf numFmtId="0" fontId="3" fillId="4" borderId="1" xfId="0" applyFont="1" applyFill="1" applyBorder="1" applyAlignment="1">
      <alignment horizontal="left" vertical="center" wrapText="1"/>
    </xf>
    <xf numFmtId="43" fontId="4" fillId="0" borderId="1" xfId="3" applyFont="1" applyBorder="1" applyAlignment="1">
      <alignment horizontal="left" vertical="center"/>
    </xf>
    <xf numFmtId="0" fontId="4" fillId="7" borderId="0" xfId="0" applyFont="1" applyFill="1"/>
    <xf numFmtId="43" fontId="4" fillId="7" borderId="1" xfId="3" applyFont="1" applyFill="1" applyBorder="1"/>
    <xf numFmtId="0" fontId="8" fillId="0" borderId="12" xfId="0" applyFont="1" applyBorder="1" applyAlignment="1">
      <alignment horizontal="center"/>
    </xf>
    <xf numFmtId="0" fontId="5" fillId="3" borderId="1" xfId="2" applyFont="1" applyBorder="1" applyAlignment="1">
      <alignment horizontal="center" vertical="center" wrapText="1"/>
    </xf>
    <xf numFmtId="0" fontId="5" fillId="3" borderId="1" xfId="2" applyFont="1" applyBorder="1" applyAlignment="1">
      <alignment horizontal="center" vertical="center"/>
    </xf>
    <xf numFmtId="0" fontId="5" fillId="3" borderId="2" xfId="2" applyFont="1" applyBorder="1" applyAlignment="1">
      <alignment horizontal="center" vertical="center"/>
    </xf>
    <xf numFmtId="0" fontId="5" fillId="3" borderId="4" xfId="2" applyFont="1" applyBorder="1" applyAlignment="1">
      <alignment horizontal="center" vertical="center"/>
    </xf>
    <xf numFmtId="0" fontId="5" fillId="3" borderId="8" xfId="2" applyFont="1" applyBorder="1" applyAlignment="1">
      <alignment horizontal="center" vertical="center" wrapText="1"/>
    </xf>
    <xf numFmtId="0" fontId="5" fillId="3" borderId="10" xfId="2" applyFont="1" applyBorder="1" applyAlignment="1">
      <alignment horizontal="center" vertical="center" wrapText="1"/>
    </xf>
    <xf numFmtId="0" fontId="5" fillId="3" borderId="11" xfId="2" applyFont="1" applyBorder="1" applyAlignment="1">
      <alignment horizontal="center" vertical="center" wrapText="1"/>
    </xf>
    <xf numFmtId="0" fontId="5" fillId="3" borderId="9" xfId="2" applyFont="1" applyBorder="1" applyAlignment="1">
      <alignment horizontal="center" vertical="center" wrapText="1"/>
    </xf>
    <xf numFmtId="0" fontId="5" fillId="3" borderId="12" xfId="2" applyFont="1" applyBorder="1" applyAlignment="1">
      <alignment horizontal="center" vertical="center" wrapText="1"/>
    </xf>
    <xf numFmtId="0" fontId="5" fillId="3" borderId="13" xfId="2" applyFont="1" applyBorder="1" applyAlignment="1">
      <alignment horizontal="center" vertical="center" wrapText="1"/>
    </xf>
    <xf numFmtId="0" fontId="5" fillId="3" borderId="8" xfId="2" applyFont="1" applyBorder="1" applyAlignment="1">
      <alignment horizontal="center" vertical="center"/>
    </xf>
    <xf numFmtId="0" fontId="5" fillId="3" borderId="10" xfId="2" applyFont="1" applyBorder="1" applyAlignment="1">
      <alignment horizontal="center" vertical="center"/>
    </xf>
    <xf numFmtId="0" fontId="5" fillId="3" borderId="11" xfId="2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5" fillId="3" borderId="5" xfId="2" applyFont="1" applyBorder="1" applyAlignment="1">
      <alignment horizontal="center" vertical="center"/>
    </xf>
    <xf numFmtId="0" fontId="5" fillId="3" borderId="6" xfId="2" applyFont="1" applyBorder="1" applyAlignment="1">
      <alignment horizontal="center" vertical="center"/>
    </xf>
    <xf numFmtId="0" fontId="5" fillId="3" borderId="7" xfId="2" applyFont="1" applyBorder="1" applyAlignment="1">
      <alignment horizontal="center" vertical="center"/>
    </xf>
    <xf numFmtId="0" fontId="5" fillId="3" borderId="14" xfId="2" applyFont="1" applyBorder="1" applyAlignment="1">
      <alignment horizontal="center" vertical="center" wrapText="1"/>
    </xf>
    <xf numFmtId="0" fontId="5" fillId="3" borderId="0" xfId="2" applyFont="1" applyBorder="1" applyAlignment="1">
      <alignment horizontal="center" vertical="center" wrapText="1"/>
    </xf>
    <xf numFmtId="0" fontId="5" fillId="3" borderId="15" xfId="2" applyFont="1" applyBorder="1" applyAlignment="1">
      <alignment horizontal="center" vertical="center" wrapText="1"/>
    </xf>
    <xf numFmtId="0" fontId="5" fillId="3" borderId="2" xfId="2" applyFont="1" applyBorder="1" applyAlignment="1">
      <alignment horizontal="center" vertical="center" wrapText="1"/>
    </xf>
    <xf numFmtId="0" fontId="5" fillId="3" borderId="3" xfId="2" applyFont="1" applyBorder="1" applyAlignment="1">
      <alignment horizontal="center" vertical="center" wrapText="1"/>
    </xf>
    <xf numFmtId="0" fontId="5" fillId="3" borderId="3" xfId="2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3" borderId="9" xfId="2" applyFont="1" applyBorder="1" applyAlignment="1">
      <alignment horizontal="center" vertical="center"/>
    </xf>
    <xf numFmtId="0" fontId="5" fillId="3" borderId="5" xfId="2" applyFont="1" applyBorder="1" applyAlignment="1">
      <alignment horizontal="center" vertical="center" wrapText="1"/>
    </xf>
    <xf numFmtId="0" fontId="5" fillId="3" borderId="6" xfId="2" applyFont="1" applyBorder="1" applyAlignment="1">
      <alignment horizontal="center" vertical="center" wrapText="1"/>
    </xf>
    <xf numFmtId="0" fontId="5" fillId="3" borderId="7" xfId="2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/>
    </xf>
  </cellXfs>
  <cellStyles count="4">
    <cellStyle name="20% — акцент2" xfId="1" builtinId="34"/>
    <cellStyle name="40% — акцент3" xfId="2" builtinId="39"/>
    <cellStyle name="Обычный" xfId="0" builtinId="0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7"/>
  <sheetViews>
    <sheetView tabSelected="1" view="pageBreakPreview" zoomScale="60" zoomScaleNormal="80" workbookViewId="0">
      <selection activeCell="G1" sqref="G1:K1"/>
    </sheetView>
  </sheetViews>
  <sheetFormatPr defaultRowHeight="15" x14ac:dyDescent="0.25"/>
  <cols>
    <col min="1" max="1" width="9.140625" style="5"/>
    <col min="2" max="2" width="26.7109375" style="5" customWidth="1"/>
    <col min="3" max="3" width="30" style="5" customWidth="1"/>
    <col min="4" max="4" width="14.140625" style="5" customWidth="1"/>
    <col min="5" max="5" width="9.28515625" style="5" bestFit="1" customWidth="1"/>
    <col min="6" max="6" width="19.7109375" style="5" customWidth="1"/>
    <col min="7" max="7" width="12.85546875" style="5" bestFit="1" customWidth="1"/>
    <col min="8" max="11" width="9.28515625" style="5" bestFit="1" customWidth="1"/>
    <col min="12" max="12" width="17.42578125" style="5" customWidth="1"/>
    <col min="13" max="13" width="12.5703125" style="5" bestFit="1" customWidth="1"/>
    <col min="14" max="14" width="12.42578125" style="5" bestFit="1" customWidth="1"/>
    <col min="15" max="18" width="12.28515625" style="5" customWidth="1"/>
    <col min="19" max="19" width="11.7109375" style="5" customWidth="1"/>
    <col min="20" max="41" width="9.140625" style="5"/>
    <col min="42" max="42" width="10.140625" style="5" bestFit="1" customWidth="1"/>
    <col min="43" max="43" width="11.7109375" style="5" customWidth="1"/>
    <col min="44" max="46" width="9.140625" style="5"/>
    <col min="47" max="47" width="11.7109375" style="5" customWidth="1"/>
    <col min="48" max="50" width="9.140625" style="5"/>
    <col min="51" max="51" width="11.7109375" style="5" customWidth="1"/>
    <col min="52" max="54" width="9.140625" style="5"/>
    <col min="55" max="55" width="11.7109375" style="5" customWidth="1"/>
    <col min="56" max="58" width="9.140625" style="5"/>
    <col min="59" max="59" width="11.7109375" style="5" customWidth="1"/>
    <col min="60" max="16384" width="9.140625" style="5"/>
  </cols>
  <sheetData>
    <row r="1" spans="1:66" ht="75" customHeight="1" x14ac:dyDescent="0.25">
      <c r="G1" s="101" t="s">
        <v>93</v>
      </c>
      <c r="H1" s="101"/>
      <c r="I1" s="101"/>
      <c r="J1" s="101"/>
      <c r="K1" s="101"/>
    </row>
    <row r="2" spans="1:66" ht="20.25" x14ac:dyDescent="0.25">
      <c r="A2" s="74" t="s">
        <v>60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</row>
    <row r="3" spans="1:66" x14ac:dyDescent="0.25">
      <c r="AO3" s="57" t="s">
        <v>53</v>
      </c>
      <c r="AP3" s="57"/>
    </row>
    <row r="4" spans="1:66" ht="40.5" customHeight="1" x14ac:dyDescent="0.25">
      <c r="A4" s="60" t="s">
        <v>0</v>
      </c>
      <c r="B4" s="60" t="s">
        <v>39</v>
      </c>
      <c r="C4" s="81" t="s">
        <v>1</v>
      </c>
      <c r="D4" s="62" t="s">
        <v>78</v>
      </c>
      <c r="E4" s="63"/>
      <c r="F4" s="63"/>
      <c r="G4" s="64"/>
      <c r="H4" s="62" t="s">
        <v>79</v>
      </c>
      <c r="I4" s="63"/>
      <c r="J4" s="63"/>
      <c r="K4" s="64"/>
      <c r="L4" s="62" t="s">
        <v>92</v>
      </c>
      <c r="M4" s="63"/>
      <c r="N4" s="64"/>
      <c r="O4" s="13"/>
      <c r="P4" s="13"/>
      <c r="Q4" s="13"/>
      <c r="R4" s="13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7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7"/>
    </row>
    <row r="5" spans="1:66" ht="40.5" customHeight="1" x14ac:dyDescent="0.25">
      <c r="A5" s="83"/>
      <c r="B5" s="83"/>
      <c r="C5" s="82"/>
      <c r="D5" s="65"/>
      <c r="E5" s="66"/>
      <c r="F5" s="66"/>
      <c r="G5" s="67"/>
      <c r="H5" s="65"/>
      <c r="I5" s="66"/>
      <c r="J5" s="66"/>
      <c r="K5" s="67"/>
      <c r="L5" s="78"/>
      <c r="M5" s="79"/>
      <c r="N5" s="80"/>
      <c r="O5" s="68" t="s">
        <v>80</v>
      </c>
      <c r="P5" s="69"/>
      <c r="Q5" s="69"/>
      <c r="R5" s="70"/>
      <c r="S5" s="68" t="s">
        <v>81</v>
      </c>
      <c r="T5" s="69"/>
      <c r="U5" s="69"/>
      <c r="V5" s="70"/>
      <c r="W5" s="75" t="s">
        <v>82</v>
      </c>
      <c r="X5" s="76"/>
      <c r="Y5" s="76"/>
      <c r="Z5" s="77"/>
      <c r="AA5" s="75" t="s">
        <v>83</v>
      </c>
      <c r="AB5" s="76"/>
      <c r="AC5" s="76"/>
      <c r="AD5" s="77"/>
      <c r="AE5" s="75" t="s">
        <v>84</v>
      </c>
      <c r="AF5" s="76"/>
      <c r="AG5" s="76"/>
      <c r="AH5" s="77"/>
      <c r="AI5" s="75" t="s">
        <v>85</v>
      </c>
      <c r="AJ5" s="76"/>
      <c r="AK5" s="76"/>
      <c r="AL5" s="77"/>
      <c r="AM5" s="75" t="s">
        <v>86</v>
      </c>
      <c r="AN5" s="76"/>
      <c r="AO5" s="76"/>
      <c r="AP5" s="77"/>
      <c r="AQ5" s="68" t="s">
        <v>87</v>
      </c>
      <c r="AR5" s="69"/>
      <c r="AS5" s="69"/>
      <c r="AT5" s="70"/>
      <c r="AU5" s="68" t="s">
        <v>88</v>
      </c>
      <c r="AV5" s="69"/>
      <c r="AW5" s="69"/>
      <c r="AX5" s="70"/>
      <c r="AY5" s="68" t="s">
        <v>89</v>
      </c>
      <c r="AZ5" s="69"/>
      <c r="BA5" s="69"/>
      <c r="BB5" s="70"/>
      <c r="BC5" s="68" t="s">
        <v>90</v>
      </c>
      <c r="BD5" s="69"/>
      <c r="BE5" s="69"/>
      <c r="BF5" s="70"/>
      <c r="BG5" s="68" t="s">
        <v>91</v>
      </c>
      <c r="BH5" s="69"/>
      <c r="BI5" s="69"/>
      <c r="BJ5" s="70"/>
    </row>
    <row r="6" spans="1:66" ht="14.25" customHeight="1" x14ac:dyDescent="0.25">
      <c r="A6" s="83"/>
      <c r="B6" s="83"/>
      <c r="C6" s="82"/>
      <c r="D6" s="68" t="s">
        <v>46</v>
      </c>
      <c r="E6" s="87" t="s">
        <v>47</v>
      </c>
      <c r="F6" s="88"/>
      <c r="G6" s="89"/>
      <c r="H6" s="58" t="s">
        <v>46</v>
      </c>
      <c r="I6" s="58" t="s">
        <v>48</v>
      </c>
      <c r="J6" s="58"/>
      <c r="K6" s="58"/>
      <c r="L6" s="78"/>
      <c r="M6" s="79"/>
      <c r="N6" s="80"/>
      <c r="O6" s="58" t="s">
        <v>46</v>
      </c>
      <c r="P6" s="59" t="s">
        <v>47</v>
      </c>
      <c r="Q6" s="59"/>
      <c r="R6" s="59"/>
      <c r="S6" s="58" t="s">
        <v>46</v>
      </c>
      <c r="T6" s="59" t="s">
        <v>47</v>
      </c>
      <c r="U6" s="59"/>
      <c r="V6" s="59"/>
      <c r="W6" s="60" t="s">
        <v>46</v>
      </c>
      <c r="X6" s="59" t="s">
        <v>47</v>
      </c>
      <c r="Y6" s="59"/>
      <c r="Z6" s="59"/>
      <c r="AA6" s="60" t="s">
        <v>46</v>
      </c>
      <c r="AB6" s="59" t="s">
        <v>48</v>
      </c>
      <c r="AC6" s="59"/>
      <c r="AD6" s="59"/>
      <c r="AE6" s="60" t="s">
        <v>46</v>
      </c>
      <c r="AF6" s="59" t="s">
        <v>47</v>
      </c>
      <c r="AG6" s="59"/>
      <c r="AH6" s="59"/>
      <c r="AI6" s="60" t="s">
        <v>46</v>
      </c>
      <c r="AJ6" s="59" t="s">
        <v>47</v>
      </c>
      <c r="AK6" s="59"/>
      <c r="AL6" s="59"/>
      <c r="AM6" s="60" t="s">
        <v>46</v>
      </c>
      <c r="AN6" s="59" t="s">
        <v>47</v>
      </c>
      <c r="AO6" s="59"/>
      <c r="AP6" s="59"/>
      <c r="AQ6" s="58" t="s">
        <v>46</v>
      </c>
      <c r="AR6" s="59" t="s">
        <v>47</v>
      </c>
      <c r="AS6" s="59"/>
      <c r="AT6" s="59"/>
      <c r="AU6" s="58" t="s">
        <v>46</v>
      </c>
      <c r="AV6" s="59" t="s">
        <v>47</v>
      </c>
      <c r="AW6" s="59"/>
      <c r="AX6" s="59"/>
      <c r="AY6" s="58" t="s">
        <v>46</v>
      </c>
      <c r="AZ6" s="59" t="s">
        <v>47</v>
      </c>
      <c r="BA6" s="59"/>
      <c r="BB6" s="59"/>
      <c r="BC6" s="58" t="s">
        <v>46</v>
      </c>
      <c r="BD6" s="59" t="s">
        <v>47</v>
      </c>
      <c r="BE6" s="59"/>
      <c r="BF6" s="59"/>
      <c r="BG6" s="58" t="s">
        <v>46</v>
      </c>
      <c r="BH6" s="59" t="s">
        <v>47</v>
      </c>
      <c r="BI6" s="59"/>
      <c r="BJ6" s="59"/>
    </row>
    <row r="7" spans="1:66" x14ac:dyDescent="0.25">
      <c r="A7" s="83"/>
      <c r="B7" s="83"/>
      <c r="C7" s="82"/>
      <c r="D7" s="86"/>
      <c r="E7" s="8" t="s">
        <v>2</v>
      </c>
      <c r="F7" s="8" t="s">
        <v>3</v>
      </c>
      <c r="G7" s="8" t="s">
        <v>4</v>
      </c>
      <c r="H7" s="58"/>
      <c r="I7" s="7" t="s">
        <v>2</v>
      </c>
      <c r="J7" s="7" t="s">
        <v>3</v>
      </c>
      <c r="K7" s="7" t="s">
        <v>4</v>
      </c>
      <c r="L7" s="8" t="s">
        <v>46</v>
      </c>
      <c r="M7" s="8" t="s">
        <v>49</v>
      </c>
      <c r="N7" s="8" t="s">
        <v>50</v>
      </c>
      <c r="O7" s="58"/>
      <c r="P7" s="14" t="s">
        <v>2</v>
      </c>
      <c r="Q7" s="14" t="s">
        <v>3</v>
      </c>
      <c r="R7" s="14" t="s">
        <v>4</v>
      </c>
      <c r="S7" s="58"/>
      <c r="T7" s="8" t="s">
        <v>2</v>
      </c>
      <c r="U7" s="8" t="s">
        <v>3</v>
      </c>
      <c r="V7" s="8" t="s">
        <v>4</v>
      </c>
      <c r="W7" s="61"/>
      <c r="X7" s="8" t="s">
        <v>2</v>
      </c>
      <c r="Y7" s="8" t="s">
        <v>5</v>
      </c>
      <c r="Z7" s="8" t="s">
        <v>4</v>
      </c>
      <c r="AA7" s="61"/>
      <c r="AB7" s="8" t="s">
        <v>2</v>
      </c>
      <c r="AC7" s="8" t="s">
        <v>3</v>
      </c>
      <c r="AD7" s="8" t="s">
        <v>4</v>
      </c>
      <c r="AE7" s="61"/>
      <c r="AF7" s="8" t="s">
        <v>2</v>
      </c>
      <c r="AG7" s="28" t="s">
        <v>3</v>
      </c>
      <c r="AH7" s="28" t="s">
        <v>4</v>
      </c>
      <c r="AI7" s="61"/>
      <c r="AJ7" s="8" t="s">
        <v>2</v>
      </c>
      <c r="AK7" s="28" t="s">
        <v>3</v>
      </c>
      <c r="AL7" s="28" t="s">
        <v>4</v>
      </c>
      <c r="AM7" s="61"/>
      <c r="AN7" s="8" t="s">
        <v>2</v>
      </c>
      <c r="AO7" s="28" t="s">
        <v>3</v>
      </c>
      <c r="AP7" s="28" t="s">
        <v>4</v>
      </c>
      <c r="AQ7" s="58"/>
      <c r="AR7" s="28" t="s">
        <v>2</v>
      </c>
      <c r="AS7" s="28" t="s">
        <v>3</v>
      </c>
      <c r="AT7" s="28" t="s">
        <v>4</v>
      </c>
      <c r="AU7" s="58"/>
      <c r="AV7" s="28" t="s">
        <v>2</v>
      </c>
      <c r="AW7" s="28" t="s">
        <v>3</v>
      </c>
      <c r="AX7" s="28" t="s">
        <v>4</v>
      </c>
      <c r="AY7" s="58"/>
      <c r="AZ7" s="28" t="s">
        <v>2</v>
      </c>
      <c r="BA7" s="28" t="s">
        <v>3</v>
      </c>
      <c r="BB7" s="28" t="s">
        <v>4</v>
      </c>
      <c r="BC7" s="58"/>
      <c r="BD7" s="28" t="s">
        <v>2</v>
      </c>
      <c r="BE7" s="28" t="s">
        <v>3</v>
      </c>
      <c r="BF7" s="28" t="s">
        <v>4</v>
      </c>
      <c r="BG7" s="58"/>
      <c r="BH7" s="28" t="s">
        <v>2</v>
      </c>
      <c r="BI7" s="28" t="s">
        <v>3</v>
      </c>
      <c r="BJ7" s="28" t="s">
        <v>4</v>
      </c>
    </row>
    <row r="8" spans="1:66" s="12" customFormat="1" x14ac:dyDescent="0.25">
      <c r="A8" s="10">
        <v>1</v>
      </c>
      <c r="B8" s="10">
        <v>2</v>
      </c>
      <c r="C8" s="11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 t="s">
        <v>51</v>
      </c>
      <c r="N8" s="10" t="s">
        <v>52</v>
      </c>
      <c r="O8" s="11">
        <v>15</v>
      </c>
      <c r="P8" s="10">
        <v>16</v>
      </c>
      <c r="Q8" s="11">
        <v>17</v>
      </c>
      <c r="R8" s="10">
        <v>18</v>
      </c>
      <c r="S8" s="11">
        <v>15</v>
      </c>
      <c r="T8" s="10">
        <v>16</v>
      </c>
      <c r="U8" s="11">
        <v>17</v>
      </c>
      <c r="V8" s="10">
        <v>18</v>
      </c>
      <c r="W8" s="11">
        <v>19</v>
      </c>
      <c r="X8" s="10">
        <v>20</v>
      </c>
      <c r="Y8" s="11">
        <v>21</v>
      </c>
      <c r="Z8" s="10">
        <v>22</v>
      </c>
      <c r="AA8" s="11">
        <v>23</v>
      </c>
      <c r="AB8" s="10">
        <v>24</v>
      </c>
      <c r="AC8" s="11">
        <v>25</v>
      </c>
      <c r="AD8" s="10">
        <v>26</v>
      </c>
      <c r="AE8" s="11">
        <v>27</v>
      </c>
      <c r="AF8" s="10">
        <v>28</v>
      </c>
      <c r="AG8" s="11">
        <v>29</v>
      </c>
      <c r="AH8" s="10">
        <v>30</v>
      </c>
      <c r="AI8" s="11">
        <v>31</v>
      </c>
      <c r="AJ8" s="10">
        <v>32</v>
      </c>
      <c r="AK8" s="11">
        <v>33</v>
      </c>
      <c r="AL8" s="10">
        <v>34</v>
      </c>
      <c r="AM8" s="11">
        <v>35</v>
      </c>
      <c r="AN8" s="10">
        <v>36</v>
      </c>
      <c r="AO8" s="11">
        <v>37</v>
      </c>
      <c r="AP8" s="10">
        <v>38</v>
      </c>
      <c r="AQ8" s="11">
        <v>15</v>
      </c>
      <c r="AR8" s="10">
        <v>16</v>
      </c>
      <c r="AS8" s="11">
        <v>17</v>
      </c>
      <c r="AT8" s="10">
        <v>18</v>
      </c>
      <c r="AU8" s="11">
        <v>15</v>
      </c>
      <c r="AV8" s="10">
        <v>16</v>
      </c>
      <c r="AW8" s="11">
        <v>17</v>
      </c>
      <c r="AX8" s="10">
        <v>18</v>
      </c>
      <c r="AY8" s="11">
        <v>15</v>
      </c>
      <c r="AZ8" s="10">
        <v>16</v>
      </c>
      <c r="BA8" s="11">
        <v>17</v>
      </c>
      <c r="BB8" s="10">
        <v>18</v>
      </c>
      <c r="BC8" s="11">
        <v>15</v>
      </c>
      <c r="BD8" s="10">
        <v>16</v>
      </c>
      <c r="BE8" s="11">
        <v>17</v>
      </c>
      <c r="BF8" s="10">
        <v>18</v>
      </c>
      <c r="BG8" s="11">
        <v>15</v>
      </c>
      <c r="BH8" s="10">
        <v>16</v>
      </c>
      <c r="BI8" s="11">
        <v>17</v>
      </c>
      <c r="BJ8" s="10">
        <v>18</v>
      </c>
    </row>
    <row r="9" spans="1:66" ht="75" customHeight="1" x14ac:dyDescent="0.25">
      <c r="A9" s="9" t="s">
        <v>22</v>
      </c>
      <c r="B9" s="84" t="s">
        <v>40</v>
      </c>
      <c r="C9" s="1" t="s">
        <v>6</v>
      </c>
      <c r="D9" s="44">
        <f>'исполнение КП финансирования '!D5</f>
        <v>0</v>
      </c>
      <c r="E9" s="44">
        <f>'исполнение КП финансирования '!E5</f>
        <v>0</v>
      </c>
      <c r="F9" s="44">
        <f>'исполнение КП финансирования '!F5</f>
        <v>0</v>
      </c>
      <c r="G9" s="44">
        <f>'исполнение КП финансирования '!G5</f>
        <v>0</v>
      </c>
      <c r="H9" s="31">
        <f>I9+J9+K9</f>
        <v>0</v>
      </c>
      <c r="I9" s="31">
        <f>P9+T9+X9+AB9+AF9+AJ9+AN9+AR9+AV9+AZ9+BD9+BH9</f>
        <v>0</v>
      </c>
      <c r="J9" s="31">
        <f>Q9+U9+Y9+AC9+AG9+AK9+AO9+AS9+AW9+BA9+BE9+BI9</f>
        <v>0</v>
      </c>
      <c r="K9" s="31">
        <f>R9+V9+Z9+AD9+AH9+AL9+AP9+AT9+AX9+BB9+BF9+BJ9</f>
        <v>0</v>
      </c>
      <c r="L9" s="49">
        <f>'исполнение КП финансирования '!H5</f>
        <v>0</v>
      </c>
      <c r="M9" s="30" t="e">
        <f>L9/D9*100</f>
        <v>#DIV/0!</v>
      </c>
      <c r="N9" s="30" t="e">
        <f>L9/H9*100</f>
        <v>#DIV/0!</v>
      </c>
      <c r="O9" s="6">
        <f>P9+Q9+R9</f>
        <v>0</v>
      </c>
      <c r="P9" s="6"/>
      <c r="Q9" s="6"/>
      <c r="R9" s="6"/>
      <c r="S9" s="6">
        <f>T9+U9+V9</f>
        <v>0</v>
      </c>
      <c r="T9" s="6"/>
      <c r="U9" s="6"/>
      <c r="V9" s="6"/>
      <c r="W9" s="6">
        <f>X9+Y9+Z9</f>
        <v>0</v>
      </c>
      <c r="X9" s="6"/>
      <c r="Y9" s="6"/>
      <c r="Z9" s="6"/>
      <c r="AA9" s="6">
        <f>AB9+AC9+AD9</f>
        <v>0</v>
      </c>
      <c r="AB9" s="6"/>
      <c r="AC9" s="6"/>
      <c r="AD9" s="6"/>
      <c r="AE9" s="6">
        <f>AF9+AG9+AH9</f>
        <v>0</v>
      </c>
      <c r="AF9" s="6"/>
      <c r="AG9" s="6"/>
      <c r="AH9" s="6"/>
      <c r="AI9" s="6">
        <f>AJ9+AK9+AL9</f>
        <v>0</v>
      </c>
      <c r="AJ9" s="6"/>
      <c r="AK9" s="6"/>
      <c r="AL9" s="6"/>
      <c r="AM9" s="6">
        <f>AN9+AO9+AP9</f>
        <v>0</v>
      </c>
      <c r="AN9" s="6"/>
      <c r="AO9" s="6"/>
      <c r="AP9" s="6"/>
      <c r="AQ9" s="6">
        <f>AR9+AS9+AT9</f>
        <v>0</v>
      </c>
      <c r="AR9" s="6"/>
      <c r="AS9" s="6"/>
      <c r="AT9" s="6"/>
      <c r="AU9" s="6">
        <f>AV9+AW9+AX9</f>
        <v>0</v>
      </c>
      <c r="AV9" s="6"/>
      <c r="AW9" s="6"/>
      <c r="AX9" s="6"/>
      <c r="AY9" s="6">
        <f>AZ9+BA9+BB9</f>
        <v>0</v>
      </c>
      <c r="AZ9" s="6"/>
      <c r="BA9" s="6"/>
      <c r="BB9" s="6"/>
      <c r="BC9" s="6">
        <f>BD9+BE9+BF9</f>
        <v>0</v>
      </c>
      <c r="BD9" s="6"/>
      <c r="BE9" s="6"/>
      <c r="BF9" s="6"/>
      <c r="BG9" s="6">
        <f>BH9+BI9+BJ9</f>
        <v>0</v>
      </c>
      <c r="BH9" s="6"/>
      <c r="BI9" s="6"/>
      <c r="BJ9" s="6"/>
    </row>
    <row r="10" spans="1:66" ht="30.75" customHeight="1" x14ac:dyDescent="0.25">
      <c r="A10" s="9" t="s">
        <v>23</v>
      </c>
      <c r="B10" s="85"/>
      <c r="C10" s="1" t="s">
        <v>7</v>
      </c>
      <c r="D10" s="44">
        <f>'исполнение КП финансирования '!D6</f>
        <v>0</v>
      </c>
      <c r="E10" s="44">
        <f>'исполнение КП финансирования '!E6</f>
        <v>0</v>
      </c>
      <c r="F10" s="44">
        <f>'исполнение КП финансирования '!F6</f>
        <v>0</v>
      </c>
      <c r="G10" s="44">
        <f>'исполнение КП финансирования '!G6</f>
        <v>0</v>
      </c>
      <c r="H10" s="31">
        <f t="shared" ref="H10:H27" si="0">I10+J10+K10</f>
        <v>0</v>
      </c>
      <c r="I10" s="31">
        <f t="shared" ref="I10:I27" si="1">P10+T10+X10+AB10+AF10+AJ10+AN10+AR10+AV10+AZ10+BD10+BH10</f>
        <v>0</v>
      </c>
      <c r="J10" s="31">
        <f t="shared" ref="J10:J27" si="2">Q10+U10+Y10+AC10+AG10+AK10+AO10+AS10+AW10+BA10+BE10+BI10</f>
        <v>0</v>
      </c>
      <c r="K10" s="31">
        <f t="shared" ref="K10:K26" si="3">R10+V10+Z10+AD10+AH10+AL10+AP10+AT10+AX10+BB10+BF10+BJ10</f>
        <v>0</v>
      </c>
      <c r="L10" s="49">
        <f>'исполнение КП финансирования '!H6</f>
        <v>0</v>
      </c>
      <c r="M10" s="30" t="e">
        <f t="shared" ref="M10:M27" si="4">L10/D10*100</f>
        <v>#DIV/0!</v>
      </c>
      <c r="N10" s="30" t="e">
        <f t="shared" ref="N10:N27" si="5">L10/H10*100</f>
        <v>#DIV/0!</v>
      </c>
      <c r="O10" s="6">
        <f t="shared" ref="O10:O26" si="6">P10+Q10+R10</f>
        <v>0</v>
      </c>
      <c r="P10" s="6"/>
      <c r="Q10" s="6"/>
      <c r="R10" s="6"/>
      <c r="S10" s="6">
        <f t="shared" ref="S10:S26" si="7">T10+U10+V10</f>
        <v>0</v>
      </c>
      <c r="T10" s="6"/>
      <c r="U10" s="6"/>
      <c r="V10" s="6"/>
      <c r="W10" s="6">
        <f t="shared" ref="W10:W26" si="8">X10+Y10+Z10</f>
        <v>0</v>
      </c>
      <c r="X10" s="6"/>
      <c r="Y10" s="6"/>
      <c r="Z10" s="6"/>
      <c r="AA10" s="6">
        <f t="shared" ref="AA10:AA26" si="9">AB10+AC10+AD10</f>
        <v>0</v>
      </c>
      <c r="AB10" s="6"/>
      <c r="AC10" s="6"/>
      <c r="AD10" s="6"/>
      <c r="AE10" s="6">
        <f t="shared" ref="AE10:AE26" si="10">AF10+AG10+AH10</f>
        <v>0</v>
      </c>
      <c r="AF10" s="6"/>
      <c r="AG10" s="6"/>
      <c r="AH10" s="6"/>
      <c r="AI10" s="6">
        <f t="shared" ref="AI10:AI26" si="11">AJ10+AK10+AL10</f>
        <v>0</v>
      </c>
      <c r="AJ10" s="6"/>
      <c r="AK10" s="6"/>
      <c r="AL10" s="6"/>
      <c r="AM10" s="6">
        <f t="shared" ref="AM10:AM26" si="12">AN10+AO10+AP10</f>
        <v>0</v>
      </c>
      <c r="AN10" s="6"/>
      <c r="AO10" s="6"/>
      <c r="AP10" s="6"/>
      <c r="AQ10" s="6">
        <f t="shared" ref="AQ10:AQ16" si="13">AR10+AS10+AT10</f>
        <v>0</v>
      </c>
      <c r="AR10" s="6"/>
      <c r="AS10" s="6"/>
      <c r="AT10" s="6"/>
      <c r="AU10" s="6">
        <f t="shared" ref="AU10:AU16" si="14">AV10+AW10+AX10</f>
        <v>0</v>
      </c>
      <c r="AV10" s="6"/>
      <c r="AW10" s="6"/>
      <c r="AX10" s="6"/>
      <c r="AY10" s="6">
        <f t="shared" ref="AY10:AY16" si="15">AZ10+BA10+BB10</f>
        <v>0</v>
      </c>
      <c r="AZ10" s="6"/>
      <c r="BA10" s="6"/>
      <c r="BB10" s="6"/>
      <c r="BC10" s="6">
        <f t="shared" ref="BC10:BC16" si="16">BD10+BE10+BF10</f>
        <v>0</v>
      </c>
      <c r="BD10" s="6"/>
      <c r="BE10" s="6"/>
      <c r="BF10" s="6"/>
      <c r="BG10" s="6">
        <f t="shared" ref="BG10:BG16" si="17">BH10+BI10+BJ10</f>
        <v>0</v>
      </c>
      <c r="BH10" s="6"/>
      <c r="BI10" s="6"/>
      <c r="BJ10" s="6"/>
    </row>
    <row r="11" spans="1:66" x14ac:dyDescent="0.25">
      <c r="A11" s="9" t="s">
        <v>24</v>
      </c>
      <c r="B11" s="71" t="s">
        <v>41</v>
      </c>
      <c r="C11" s="1" t="s">
        <v>8</v>
      </c>
      <c r="D11" s="44" t="str">
        <f>'исполнение КП финансирования '!D7</f>
        <v>Х</v>
      </c>
      <c r="E11" s="44" t="str">
        <f>'исполнение КП финансирования '!E7</f>
        <v>Х</v>
      </c>
      <c r="F11" s="44" t="str">
        <f>'исполнение КП финансирования '!F7</f>
        <v>Х</v>
      </c>
      <c r="G11" s="44" t="str">
        <f>'исполнение КП финансирования '!G7</f>
        <v>Х</v>
      </c>
      <c r="H11" s="31">
        <f t="shared" si="0"/>
        <v>0</v>
      </c>
      <c r="I11" s="31">
        <f t="shared" si="1"/>
        <v>0</v>
      </c>
      <c r="J11" s="31">
        <f t="shared" si="2"/>
        <v>0</v>
      </c>
      <c r="K11" s="31">
        <f t="shared" si="3"/>
        <v>0</v>
      </c>
      <c r="L11" s="49" t="str">
        <f>'исполнение КП финансирования '!H7</f>
        <v>Х</v>
      </c>
      <c r="M11" s="30" t="str">
        <f>'исполнение КП финансирования '!M7</f>
        <v>Х</v>
      </c>
      <c r="N11" s="30" t="str">
        <f>'исполнение КП финансирования '!N7</f>
        <v>Х</v>
      </c>
      <c r="O11" s="6">
        <f t="shared" si="6"/>
        <v>0</v>
      </c>
      <c r="P11" s="6"/>
      <c r="Q11" s="6"/>
      <c r="R11" s="6"/>
      <c r="S11" s="6">
        <f t="shared" si="7"/>
        <v>0</v>
      </c>
      <c r="T11" s="6"/>
      <c r="U11" s="6"/>
      <c r="V11" s="6"/>
      <c r="W11" s="6">
        <f t="shared" si="8"/>
        <v>0</v>
      </c>
      <c r="X11" s="6"/>
      <c r="Y11" s="6"/>
      <c r="Z11" s="6"/>
      <c r="AA11" s="6">
        <f t="shared" si="9"/>
        <v>0</v>
      </c>
      <c r="AB11" s="6"/>
      <c r="AC11" s="6"/>
      <c r="AD11" s="6"/>
      <c r="AE11" s="6">
        <f t="shared" si="10"/>
        <v>0</v>
      </c>
      <c r="AF11" s="6"/>
      <c r="AG11" s="6"/>
      <c r="AH11" s="6"/>
      <c r="AI11" s="6">
        <f t="shared" si="11"/>
        <v>0</v>
      </c>
      <c r="AJ11" s="6"/>
      <c r="AK11" s="6"/>
      <c r="AL11" s="6"/>
      <c r="AM11" s="6">
        <f t="shared" si="12"/>
        <v>0</v>
      </c>
      <c r="AN11" s="6"/>
      <c r="AO11" s="6"/>
      <c r="AP11" s="6"/>
      <c r="AQ11" s="6">
        <f t="shared" si="13"/>
        <v>0</v>
      </c>
      <c r="AR11" s="6"/>
      <c r="AS11" s="6"/>
      <c r="AT11" s="6"/>
      <c r="AU11" s="6">
        <f t="shared" si="14"/>
        <v>0</v>
      </c>
      <c r="AV11" s="6"/>
      <c r="AW11" s="6"/>
      <c r="AX11" s="6"/>
      <c r="AY11" s="6">
        <f t="shared" si="15"/>
        <v>0</v>
      </c>
      <c r="AZ11" s="6"/>
      <c r="BA11" s="6"/>
      <c r="BB11" s="6"/>
      <c r="BC11" s="6">
        <f t="shared" si="16"/>
        <v>0</v>
      </c>
      <c r="BD11" s="6"/>
      <c r="BE11" s="6"/>
      <c r="BF11" s="6"/>
      <c r="BG11" s="6">
        <f t="shared" si="17"/>
        <v>0</v>
      </c>
      <c r="BH11" s="6"/>
      <c r="BI11" s="6"/>
      <c r="BJ11" s="6"/>
    </row>
    <row r="12" spans="1:66" x14ac:dyDescent="0.25">
      <c r="A12" s="9" t="s">
        <v>25</v>
      </c>
      <c r="B12" s="73"/>
      <c r="C12" s="1" t="s">
        <v>9</v>
      </c>
      <c r="D12" s="44" t="str">
        <f>'исполнение КП финансирования '!D8</f>
        <v>Х</v>
      </c>
      <c r="E12" s="44" t="str">
        <f>'исполнение КП финансирования '!E8</f>
        <v>Х</v>
      </c>
      <c r="F12" s="44" t="str">
        <f>'исполнение КП финансирования '!F8</f>
        <v>Х</v>
      </c>
      <c r="G12" s="44" t="str">
        <f>'исполнение КП финансирования '!G8</f>
        <v>Х</v>
      </c>
      <c r="H12" s="31">
        <f t="shared" si="0"/>
        <v>0</v>
      </c>
      <c r="I12" s="31">
        <f t="shared" si="1"/>
        <v>0</v>
      </c>
      <c r="J12" s="31">
        <f t="shared" si="2"/>
        <v>0</v>
      </c>
      <c r="K12" s="31">
        <f t="shared" si="3"/>
        <v>0</v>
      </c>
      <c r="L12" s="49" t="str">
        <f>'исполнение КП финансирования '!H8</f>
        <v>Х</v>
      </c>
      <c r="M12" s="30" t="str">
        <f>'исполнение КП финансирования '!M8</f>
        <v>Х</v>
      </c>
      <c r="N12" s="30" t="str">
        <f>'исполнение КП финансирования '!N8</f>
        <v>Х</v>
      </c>
      <c r="O12" s="6">
        <f t="shared" si="6"/>
        <v>0</v>
      </c>
      <c r="P12" s="6"/>
      <c r="Q12" s="6"/>
      <c r="R12" s="6"/>
      <c r="S12" s="6">
        <f t="shared" si="7"/>
        <v>0</v>
      </c>
      <c r="T12" s="6"/>
      <c r="U12" s="6"/>
      <c r="V12" s="6"/>
      <c r="W12" s="6">
        <f t="shared" si="8"/>
        <v>0</v>
      </c>
      <c r="X12" s="6"/>
      <c r="Y12" s="6"/>
      <c r="Z12" s="6"/>
      <c r="AA12" s="6">
        <f t="shared" si="9"/>
        <v>0</v>
      </c>
      <c r="AB12" s="6"/>
      <c r="AC12" s="6"/>
      <c r="AD12" s="6"/>
      <c r="AE12" s="6">
        <f t="shared" si="10"/>
        <v>0</v>
      </c>
      <c r="AF12" s="6"/>
      <c r="AG12" s="6"/>
      <c r="AH12" s="6"/>
      <c r="AI12" s="6">
        <f t="shared" si="11"/>
        <v>0</v>
      </c>
      <c r="AJ12" s="6"/>
      <c r="AK12" s="6"/>
      <c r="AL12" s="6"/>
      <c r="AM12" s="6">
        <f t="shared" si="12"/>
        <v>0</v>
      </c>
      <c r="AN12" s="6"/>
      <c r="AO12" s="6"/>
      <c r="AP12" s="6"/>
      <c r="AQ12" s="6">
        <f t="shared" si="13"/>
        <v>0</v>
      </c>
      <c r="AR12" s="6"/>
      <c r="AS12" s="6"/>
      <c r="AT12" s="6"/>
      <c r="AU12" s="6">
        <f t="shared" si="14"/>
        <v>0</v>
      </c>
      <c r="AV12" s="6"/>
      <c r="AW12" s="6"/>
      <c r="AX12" s="6"/>
      <c r="AY12" s="6">
        <f t="shared" si="15"/>
        <v>0</v>
      </c>
      <c r="AZ12" s="6"/>
      <c r="BA12" s="6"/>
      <c r="BB12" s="6"/>
      <c r="BC12" s="6">
        <f t="shared" si="16"/>
        <v>0</v>
      </c>
      <c r="BD12" s="6"/>
      <c r="BE12" s="6"/>
      <c r="BF12" s="6"/>
      <c r="BG12" s="6">
        <f t="shared" si="17"/>
        <v>0</v>
      </c>
      <c r="BH12" s="6"/>
      <c r="BI12" s="6"/>
      <c r="BJ12" s="6"/>
    </row>
    <row r="13" spans="1:66" x14ac:dyDescent="0.25">
      <c r="A13" s="9" t="s">
        <v>26</v>
      </c>
      <c r="B13" s="71" t="s">
        <v>42</v>
      </c>
      <c r="C13" s="1" t="s">
        <v>10</v>
      </c>
      <c r="D13" s="44" t="str">
        <f>'исполнение КП финансирования '!D9</f>
        <v>Х</v>
      </c>
      <c r="E13" s="44" t="str">
        <f>'исполнение КП финансирования '!E9</f>
        <v>Х</v>
      </c>
      <c r="F13" s="44" t="str">
        <f>'исполнение КП финансирования '!F9</f>
        <v>Х</v>
      </c>
      <c r="G13" s="44" t="str">
        <f>'исполнение КП финансирования '!G9</f>
        <v>Х</v>
      </c>
      <c r="H13" s="31">
        <f t="shared" si="0"/>
        <v>0</v>
      </c>
      <c r="I13" s="31">
        <f t="shared" si="1"/>
        <v>0</v>
      </c>
      <c r="J13" s="31">
        <f t="shared" si="2"/>
        <v>0</v>
      </c>
      <c r="K13" s="31">
        <f t="shared" si="3"/>
        <v>0</v>
      </c>
      <c r="L13" s="49" t="str">
        <f>'исполнение КП финансирования '!H9</f>
        <v>Х</v>
      </c>
      <c r="M13" s="30" t="str">
        <f>'исполнение КП финансирования '!M9</f>
        <v>Х</v>
      </c>
      <c r="N13" s="30" t="str">
        <f>'исполнение КП финансирования '!N9</f>
        <v>Х</v>
      </c>
      <c r="O13" s="6">
        <f t="shared" si="6"/>
        <v>0</v>
      </c>
      <c r="P13" s="6"/>
      <c r="Q13" s="6"/>
      <c r="R13" s="6"/>
      <c r="S13" s="6">
        <f t="shared" si="7"/>
        <v>0</v>
      </c>
      <c r="T13" s="6"/>
      <c r="U13" s="6"/>
      <c r="V13" s="6"/>
      <c r="W13" s="6">
        <f t="shared" si="8"/>
        <v>0</v>
      </c>
      <c r="X13" s="6"/>
      <c r="Y13" s="6"/>
      <c r="Z13" s="6"/>
      <c r="AA13" s="6">
        <f t="shared" si="9"/>
        <v>0</v>
      </c>
      <c r="AB13" s="6"/>
      <c r="AC13" s="6"/>
      <c r="AD13" s="6"/>
      <c r="AE13" s="6">
        <f t="shared" si="10"/>
        <v>0</v>
      </c>
      <c r="AF13" s="6"/>
      <c r="AG13" s="6"/>
      <c r="AH13" s="6"/>
      <c r="AI13" s="6">
        <f t="shared" si="11"/>
        <v>0</v>
      </c>
      <c r="AJ13" s="6"/>
      <c r="AK13" s="6"/>
      <c r="AL13" s="6"/>
      <c r="AM13" s="6">
        <f t="shared" si="12"/>
        <v>0</v>
      </c>
      <c r="AN13" s="6"/>
      <c r="AO13" s="6"/>
      <c r="AP13" s="6"/>
      <c r="AQ13" s="6">
        <f t="shared" si="13"/>
        <v>0</v>
      </c>
      <c r="AR13" s="6"/>
      <c r="AS13" s="6"/>
      <c r="AT13" s="6"/>
      <c r="AU13" s="6">
        <f t="shared" si="14"/>
        <v>0</v>
      </c>
      <c r="AV13" s="6"/>
      <c r="AW13" s="6"/>
      <c r="AX13" s="6"/>
      <c r="AY13" s="6">
        <f t="shared" si="15"/>
        <v>0</v>
      </c>
      <c r="AZ13" s="6"/>
      <c r="BA13" s="6"/>
      <c r="BB13" s="6"/>
      <c r="BC13" s="6">
        <f t="shared" si="16"/>
        <v>0</v>
      </c>
      <c r="BD13" s="6"/>
      <c r="BE13" s="6"/>
      <c r="BF13" s="6"/>
      <c r="BG13" s="6">
        <f t="shared" si="17"/>
        <v>0</v>
      </c>
      <c r="BH13" s="6"/>
      <c r="BI13" s="6"/>
      <c r="BJ13" s="6"/>
    </row>
    <row r="14" spans="1:66" ht="51.75" customHeight="1" x14ac:dyDescent="0.25">
      <c r="A14" s="9" t="s">
        <v>27</v>
      </c>
      <c r="B14" s="72"/>
      <c r="C14" s="1" t="s">
        <v>11</v>
      </c>
      <c r="D14" s="44" t="str">
        <f>'исполнение КП финансирования '!D10</f>
        <v>Х</v>
      </c>
      <c r="E14" s="44" t="str">
        <f>'исполнение КП финансирования '!E10</f>
        <v>Х</v>
      </c>
      <c r="F14" s="44" t="str">
        <f>'исполнение КП финансирования '!F10</f>
        <v>Х</v>
      </c>
      <c r="G14" s="44" t="str">
        <f>'исполнение КП финансирования '!G10</f>
        <v>Х</v>
      </c>
      <c r="H14" s="31">
        <f t="shared" si="0"/>
        <v>0</v>
      </c>
      <c r="I14" s="31">
        <f t="shared" si="1"/>
        <v>0</v>
      </c>
      <c r="J14" s="31">
        <f t="shared" si="2"/>
        <v>0</v>
      </c>
      <c r="K14" s="31">
        <f t="shared" si="3"/>
        <v>0</v>
      </c>
      <c r="L14" s="49" t="str">
        <f>'исполнение КП финансирования '!H10</f>
        <v>Х</v>
      </c>
      <c r="M14" s="30" t="str">
        <f>'исполнение КП финансирования '!M10</f>
        <v>Х</v>
      </c>
      <c r="N14" s="30" t="str">
        <f>'исполнение КП финансирования '!N10</f>
        <v>Х</v>
      </c>
      <c r="O14" s="6">
        <f t="shared" si="6"/>
        <v>0</v>
      </c>
      <c r="P14" s="6"/>
      <c r="Q14" s="6"/>
      <c r="R14" s="6"/>
      <c r="S14" s="6">
        <f t="shared" si="7"/>
        <v>0</v>
      </c>
      <c r="T14" s="6"/>
      <c r="U14" s="6"/>
      <c r="V14" s="6"/>
      <c r="W14" s="6">
        <f t="shared" si="8"/>
        <v>0</v>
      </c>
      <c r="X14" s="6"/>
      <c r="Y14" s="6"/>
      <c r="Z14" s="6"/>
      <c r="AA14" s="6">
        <f t="shared" si="9"/>
        <v>0</v>
      </c>
      <c r="AB14" s="6"/>
      <c r="AC14" s="6"/>
      <c r="AD14" s="6"/>
      <c r="AE14" s="6">
        <f t="shared" si="10"/>
        <v>0</v>
      </c>
      <c r="AF14" s="6"/>
      <c r="AG14" s="6"/>
      <c r="AH14" s="6"/>
      <c r="AI14" s="6">
        <f t="shared" si="11"/>
        <v>0</v>
      </c>
      <c r="AJ14" s="6"/>
      <c r="AK14" s="6"/>
      <c r="AL14" s="6"/>
      <c r="AM14" s="6">
        <f t="shared" si="12"/>
        <v>0</v>
      </c>
      <c r="AN14" s="6"/>
      <c r="AO14" s="6"/>
      <c r="AP14" s="6"/>
      <c r="AQ14" s="6">
        <f t="shared" si="13"/>
        <v>0</v>
      </c>
      <c r="AR14" s="6"/>
      <c r="AS14" s="6"/>
      <c r="AT14" s="6"/>
      <c r="AU14" s="6">
        <f t="shared" si="14"/>
        <v>0</v>
      </c>
      <c r="AV14" s="6"/>
      <c r="AW14" s="6"/>
      <c r="AX14" s="6"/>
      <c r="AY14" s="6">
        <f t="shared" si="15"/>
        <v>0</v>
      </c>
      <c r="AZ14" s="6"/>
      <c r="BA14" s="6"/>
      <c r="BB14" s="6"/>
      <c r="BC14" s="6">
        <f t="shared" si="16"/>
        <v>0</v>
      </c>
      <c r="BD14" s="6"/>
      <c r="BE14" s="6"/>
      <c r="BF14" s="6"/>
      <c r="BG14" s="6">
        <f t="shared" si="17"/>
        <v>0</v>
      </c>
      <c r="BH14" s="6"/>
      <c r="BI14" s="6"/>
      <c r="BJ14" s="6"/>
    </row>
    <row r="15" spans="1:66" x14ac:dyDescent="0.25">
      <c r="A15" s="9" t="s">
        <v>28</v>
      </c>
      <c r="B15" s="73"/>
      <c r="C15" s="1" t="s">
        <v>12</v>
      </c>
      <c r="D15" s="44">
        <f>'исполнение КП финансирования '!D11</f>
        <v>0</v>
      </c>
      <c r="E15" s="44">
        <f>'исполнение КП финансирования '!E11</f>
        <v>0</v>
      </c>
      <c r="F15" s="44">
        <f>'исполнение КП финансирования '!F11</f>
        <v>0</v>
      </c>
      <c r="G15" s="44">
        <f>'исполнение КП финансирования '!G11</f>
        <v>0</v>
      </c>
      <c r="H15" s="31">
        <f t="shared" si="0"/>
        <v>0</v>
      </c>
      <c r="I15" s="31">
        <f t="shared" si="1"/>
        <v>0</v>
      </c>
      <c r="J15" s="31">
        <f t="shared" si="2"/>
        <v>0</v>
      </c>
      <c r="K15" s="31">
        <f t="shared" si="3"/>
        <v>0</v>
      </c>
      <c r="L15" s="49">
        <f>'исполнение КП финансирования '!H11</f>
        <v>0</v>
      </c>
      <c r="M15" s="30" t="e">
        <f t="shared" si="4"/>
        <v>#DIV/0!</v>
      </c>
      <c r="N15" s="30" t="e">
        <f t="shared" si="5"/>
        <v>#DIV/0!</v>
      </c>
      <c r="O15" s="6">
        <f t="shared" si="6"/>
        <v>0</v>
      </c>
      <c r="P15" s="6"/>
      <c r="Q15" s="6"/>
      <c r="R15" s="6"/>
      <c r="S15" s="6">
        <f t="shared" si="7"/>
        <v>0</v>
      </c>
      <c r="T15" s="6"/>
      <c r="U15" s="6"/>
      <c r="V15" s="6"/>
      <c r="W15" s="6">
        <f t="shared" si="8"/>
        <v>0</v>
      </c>
      <c r="X15" s="6"/>
      <c r="Y15" s="6"/>
      <c r="Z15" s="6"/>
      <c r="AA15" s="6">
        <f t="shared" si="9"/>
        <v>0</v>
      </c>
      <c r="AB15" s="6"/>
      <c r="AC15" s="6"/>
      <c r="AD15" s="6"/>
      <c r="AE15" s="6">
        <f t="shared" si="10"/>
        <v>0</v>
      </c>
      <c r="AF15" s="6"/>
      <c r="AG15" s="6"/>
      <c r="AH15" s="6"/>
      <c r="AI15" s="6">
        <f t="shared" si="11"/>
        <v>0</v>
      </c>
      <c r="AJ15" s="6"/>
      <c r="AK15" s="6"/>
      <c r="AL15" s="6"/>
      <c r="AM15" s="6">
        <f t="shared" si="12"/>
        <v>0</v>
      </c>
      <c r="AN15" s="6"/>
      <c r="AO15" s="6"/>
      <c r="AP15" s="6"/>
      <c r="AQ15" s="6">
        <f t="shared" si="13"/>
        <v>0</v>
      </c>
      <c r="AR15" s="6"/>
      <c r="AS15" s="6"/>
      <c r="AT15" s="6"/>
      <c r="AU15" s="6">
        <f t="shared" si="14"/>
        <v>0</v>
      </c>
      <c r="AV15" s="6"/>
      <c r="AW15" s="6"/>
      <c r="AX15" s="6"/>
      <c r="AY15" s="6">
        <f t="shared" si="15"/>
        <v>0</v>
      </c>
      <c r="AZ15" s="6"/>
      <c r="BA15" s="6"/>
      <c r="BB15" s="6"/>
      <c r="BC15" s="6">
        <f t="shared" si="16"/>
        <v>0</v>
      </c>
      <c r="BD15" s="6"/>
      <c r="BE15" s="6"/>
      <c r="BF15" s="6"/>
      <c r="BG15" s="6">
        <f t="shared" si="17"/>
        <v>0</v>
      </c>
      <c r="BH15" s="6"/>
      <c r="BI15" s="6"/>
      <c r="BJ15" s="6"/>
    </row>
    <row r="16" spans="1:66" ht="24" x14ac:dyDescent="0.25">
      <c r="A16" s="9" t="s">
        <v>29</v>
      </c>
      <c r="B16" s="71" t="s">
        <v>43</v>
      </c>
      <c r="C16" s="1" t="s">
        <v>13</v>
      </c>
      <c r="D16" s="44" t="str">
        <f>'исполнение КП финансирования '!D12</f>
        <v>Х</v>
      </c>
      <c r="E16" s="44" t="str">
        <f>'исполнение КП финансирования '!E12</f>
        <v>Х</v>
      </c>
      <c r="F16" s="44" t="str">
        <f>'исполнение КП финансирования '!F12</f>
        <v>Х</v>
      </c>
      <c r="G16" s="44" t="str">
        <f>'исполнение КП финансирования '!G12</f>
        <v>Х</v>
      </c>
      <c r="H16" s="31">
        <f t="shared" si="0"/>
        <v>0</v>
      </c>
      <c r="I16" s="31">
        <f t="shared" si="1"/>
        <v>0</v>
      </c>
      <c r="J16" s="31">
        <f t="shared" si="2"/>
        <v>0</v>
      </c>
      <c r="K16" s="31">
        <f t="shared" si="3"/>
        <v>0</v>
      </c>
      <c r="L16" s="49" t="str">
        <f>'исполнение КП финансирования '!H12</f>
        <v>Х</v>
      </c>
      <c r="M16" s="30" t="str">
        <f>'исполнение КП финансирования '!M12</f>
        <v>Х</v>
      </c>
      <c r="N16" s="30" t="str">
        <f>'исполнение КП финансирования '!N12</f>
        <v>Х</v>
      </c>
      <c r="O16" s="6">
        <f t="shared" si="6"/>
        <v>0</v>
      </c>
      <c r="P16" s="6"/>
      <c r="Q16" s="6"/>
      <c r="R16" s="6"/>
      <c r="S16" s="6">
        <f t="shared" si="7"/>
        <v>0</v>
      </c>
      <c r="T16" s="6"/>
      <c r="U16" s="6"/>
      <c r="V16" s="6"/>
      <c r="W16" s="6">
        <f t="shared" si="8"/>
        <v>0</v>
      </c>
      <c r="X16" s="6"/>
      <c r="Y16" s="6"/>
      <c r="Z16" s="6"/>
      <c r="AA16" s="6">
        <f t="shared" si="9"/>
        <v>0</v>
      </c>
      <c r="AB16" s="6"/>
      <c r="AC16" s="6"/>
      <c r="AD16" s="6"/>
      <c r="AE16" s="6">
        <f t="shared" si="10"/>
        <v>0</v>
      </c>
      <c r="AF16" s="6"/>
      <c r="AG16" s="6"/>
      <c r="AH16" s="6"/>
      <c r="AI16" s="6">
        <f t="shared" si="11"/>
        <v>0</v>
      </c>
      <c r="AJ16" s="6"/>
      <c r="AK16" s="6"/>
      <c r="AL16" s="6"/>
      <c r="AM16" s="6">
        <f t="shared" si="12"/>
        <v>0</v>
      </c>
      <c r="AN16" s="6"/>
      <c r="AO16" s="6"/>
      <c r="AP16" s="6"/>
      <c r="AQ16" s="6">
        <f t="shared" si="13"/>
        <v>0</v>
      </c>
      <c r="AR16" s="6"/>
      <c r="AS16" s="6"/>
      <c r="AT16" s="6"/>
      <c r="AU16" s="6">
        <f t="shared" si="14"/>
        <v>0</v>
      </c>
      <c r="AV16" s="6"/>
      <c r="AW16" s="6"/>
      <c r="AX16" s="6"/>
      <c r="AY16" s="6">
        <f t="shared" si="15"/>
        <v>0</v>
      </c>
      <c r="AZ16" s="6"/>
      <c r="BA16" s="6"/>
      <c r="BB16" s="6"/>
      <c r="BC16" s="6">
        <f t="shared" si="16"/>
        <v>0</v>
      </c>
      <c r="BD16" s="6"/>
      <c r="BE16" s="6"/>
      <c r="BF16" s="6"/>
      <c r="BG16" s="6">
        <f t="shared" si="17"/>
        <v>0</v>
      </c>
      <c r="BH16" s="6"/>
      <c r="BI16" s="6"/>
      <c r="BJ16" s="6"/>
    </row>
    <row r="17" spans="1:62" ht="24" x14ac:dyDescent="0.25">
      <c r="A17" s="9" t="s">
        <v>30</v>
      </c>
      <c r="B17" s="73"/>
      <c r="C17" s="1" t="s">
        <v>76</v>
      </c>
      <c r="D17" s="44">
        <f>'исполнение КП финансирования '!D13</f>
        <v>0</v>
      </c>
      <c r="E17" s="44">
        <f>'исполнение КП финансирования '!E13</f>
        <v>0</v>
      </c>
      <c r="F17" s="44">
        <f>'исполнение КП финансирования '!F13</f>
        <v>0</v>
      </c>
      <c r="G17" s="44">
        <f>'исполнение КП финансирования '!G13</f>
        <v>0</v>
      </c>
      <c r="H17" s="31"/>
      <c r="I17" s="31">
        <f t="shared" si="1"/>
        <v>0</v>
      </c>
      <c r="J17" s="31">
        <f t="shared" si="2"/>
        <v>0</v>
      </c>
      <c r="K17" s="31">
        <f t="shared" si="3"/>
        <v>0</v>
      </c>
      <c r="L17" s="49"/>
      <c r="M17" s="30"/>
      <c r="N17" s="30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</row>
    <row r="18" spans="1:62" x14ac:dyDescent="0.25">
      <c r="A18" s="9" t="s">
        <v>31</v>
      </c>
      <c r="B18" s="71" t="s">
        <v>44</v>
      </c>
      <c r="C18" s="2" t="s">
        <v>14</v>
      </c>
      <c r="D18" s="44" t="str">
        <f>'исполнение КП финансирования '!D14</f>
        <v>Х</v>
      </c>
      <c r="E18" s="44" t="str">
        <f>'исполнение КП финансирования '!E14</f>
        <v>Х</v>
      </c>
      <c r="F18" s="44" t="str">
        <f>'исполнение КП финансирования '!F14</f>
        <v>Х</v>
      </c>
      <c r="G18" s="44" t="str">
        <f>'исполнение КП финансирования '!G14</f>
        <v>Х</v>
      </c>
      <c r="H18" s="31">
        <f t="shared" si="0"/>
        <v>0</v>
      </c>
      <c r="I18" s="31">
        <f t="shared" si="1"/>
        <v>0</v>
      </c>
      <c r="J18" s="31">
        <f t="shared" si="2"/>
        <v>0</v>
      </c>
      <c r="K18" s="31">
        <f t="shared" si="3"/>
        <v>0</v>
      </c>
      <c r="L18" s="49" t="str">
        <f>'исполнение КП финансирования '!H14</f>
        <v>Х</v>
      </c>
      <c r="M18" s="30" t="str">
        <f>'исполнение КП финансирования '!M14</f>
        <v>Х</v>
      </c>
      <c r="N18" s="30" t="str">
        <f>'исполнение КП финансирования '!N14</f>
        <v>Х</v>
      </c>
      <c r="O18" s="6">
        <f t="shared" si="6"/>
        <v>0</v>
      </c>
      <c r="P18" s="6"/>
      <c r="Q18" s="6"/>
      <c r="R18" s="6"/>
      <c r="S18" s="6">
        <f t="shared" si="7"/>
        <v>0</v>
      </c>
      <c r="T18" s="6"/>
      <c r="U18" s="6"/>
      <c r="V18" s="6"/>
      <c r="W18" s="6">
        <f t="shared" si="8"/>
        <v>0</v>
      </c>
      <c r="X18" s="6"/>
      <c r="Y18" s="6"/>
      <c r="Z18" s="6"/>
      <c r="AA18" s="6">
        <f t="shared" si="9"/>
        <v>0</v>
      </c>
      <c r="AB18" s="6"/>
      <c r="AC18" s="6"/>
      <c r="AD18" s="6"/>
      <c r="AE18" s="6">
        <f t="shared" si="10"/>
        <v>0</v>
      </c>
      <c r="AF18" s="6"/>
      <c r="AG18" s="6"/>
      <c r="AH18" s="6"/>
      <c r="AI18" s="6">
        <f t="shared" si="11"/>
        <v>0</v>
      </c>
      <c r="AJ18" s="6"/>
      <c r="AK18" s="6"/>
      <c r="AL18" s="6"/>
      <c r="AM18" s="6">
        <f t="shared" si="12"/>
        <v>0</v>
      </c>
      <c r="AN18" s="6"/>
      <c r="AO18" s="6"/>
      <c r="AP18" s="6"/>
      <c r="AQ18" s="6">
        <f t="shared" ref="AQ18:AQ21" si="18">AR18+AS18+AT18</f>
        <v>0</v>
      </c>
      <c r="AR18" s="6"/>
      <c r="AS18" s="6"/>
      <c r="AT18" s="6"/>
      <c r="AU18" s="6">
        <f t="shared" ref="AU18:AU21" si="19">AV18+AW18+AX18</f>
        <v>0</v>
      </c>
      <c r="AV18" s="6"/>
      <c r="AW18" s="6"/>
      <c r="AX18" s="6"/>
      <c r="AY18" s="6">
        <f t="shared" ref="AY18:AY21" si="20">AZ18+BA18+BB18</f>
        <v>0</v>
      </c>
      <c r="AZ18" s="6"/>
      <c r="BA18" s="6"/>
      <c r="BB18" s="6"/>
      <c r="BC18" s="6">
        <f t="shared" ref="BC18:BC21" si="21">BD18+BE18+BF18</f>
        <v>0</v>
      </c>
      <c r="BD18" s="6"/>
      <c r="BE18" s="6"/>
      <c r="BF18" s="6"/>
      <c r="BG18" s="6">
        <f t="shared" ref="BG18:BG21" si="22">BH18+BI18+BJ18</f>
        <v>0</v>
      </c>
      <c r="BH18" s="6"/>
      <c r="BI18" s="6"/>
      <c r="BJ18" s="6"/>
    </row>
    <row r="19" spans="1:62" x14ac:dyDescent="0.25">
      <c r="A19" s="9" t="s">
        <v>32</v>
      </c>
      <c r="B19" s="72"/>
      <c r="C19" s="1" t="s">
        <v>15</v>
      </c>
      <c r="D19" s="44">
        <f>'исполнение КП финансирования '!D15</f>
        <v>0</v>
      </c>
      <c r="E19" s="44">
        <f>'исполнение КП финансирования '!E15</f>
        <v>0</v>
      </c>
      <c r="F19" s="44">
        <f>'исполнение КП финансирования '!F15</f>
        <v>0</v>
      </c>
      <c r="G19" s="44">
        <f>'исполнение КП финансирования '!G15</f>
        <v>0</v>
      </c>
      <c r="H19" s="31">
        <f t="shared" si="0"/>
        <v>0</v>
      </c>
      <c r="I19" s="31">
        <f t="shared" si="1"/>
        <v>0</v>
      </c>
      <c r="J19" s="31">
        <f t="shared" si="2"/>
        <v>0</v>
      </c>
      <c r="K19" s="31">
        <f t="shared" si="3"/>
        <v>0</v>
      </c>
      <c r="L19" s="49">
        <f>'исполнение КП финансирования '!H15</f>
        <v>0</v>
      </c>
      <c r="M19" s="30" t="e">
        <f t="shared" si="4"/>
        <v>#DIV/0!</v>
      </c>
      <c r="N19" s="30" t="e">
        <f t="shared" si="5"/>
        <v>#DIV/0!</v>
      </c>
      <c r="O19" s="6">
        <f t="shared" si="6"/>
        <v>0</v>
      </c>
      <c r="P19" s="6"/>
      <c r="Q19" s="6"/>
      <c r="R19" s="6"/>
      <c r="S19" s="6">
        <f t="shared" si="7"/>
        <v>0</v>
      </c>
      <c r="T19" s="6"/>
      <c r="U19" s="6"/>
      <c r="V19" s="6"/>
      <c r="W19" s="6">
        <f t="shared" si="8"/>
        <v>0</v>
      </c>
      <c r="X19" s="6"/>
      <c r="Y19" s="6"/>
      <c r="Z19" s="6"/>
      <c r="AA19" s="6">
        <f t="shared" si="9"/>
        <v>0</v>
      </c>
      <c r="AB19" s="6"/>
      <c r="AC19" s="6"/>
      <c r="AD19" s="6"/>
      <c r="AE19" s="6">
        <f t="shared" si="10"/>
        <v>0</v>
      </c>
      <c r="AF19" s="6"/>
      <c r="AG19" s="6"/>
      <c r="AH19" s="6"/>
      <c r="AI19" s="6">
        <f t="shared" si="11"/>
        <v>0</v>
      </c>
      <c r="AJ19" s="6"/>
      <c r="AK19" s="6"/>
      <c r="AL19" s="6"/>
      <c r="AM19" s="6">
        <f t="shared" si="12"/>
        <v>0</v>
      </c>
      <c r="AN19" s="6"/>
      <c r="AO19" s="6"/>
      <c r="AP19" s="6"/>
      <c r="AQ19" s="6">
        <f t="shared" si="18"/>
        <v>0</v>
      </c>
      <c r="AR19" s="6"/>
      <c r="AS19" s="6"/>
      <c r="AT19" s="6"/>
      <c r="AU19" s="6">
        <f t="shared" si="19"/>
        <v>0</v>
      </c>
      <c r="AV19" s="6"/>
      <c r="AW19" s="6"/>
      <c r="AX19" s="6"/>
      <c r="AY19" s="6">
        <f t="shared" si="20"/>
        <v>0</v>
      </c>
      <c r="AZ19" s="6"/>
      <c r="BA19" s="6"/>
      <c r="BB19" s="6"/>
      <c r="BC19" s="6">
        <f t="shared" si="21"/>
        <v>0</v>
      </c>
      <c r="BD19" s="6"/>
      <c r="BE19" s="6"/>
      <c r="BF19" s="6"/>
      <c r="BG19" s="6">
        <f t="shared" si="22"/>
        <v>0</v>
      </c>
      <c r="BH19" s="6"/>
      <c r="BI19" s="6"/>
      <c r="BJ19" s="6"/>
    </row>
    <row r="20" spans="1:62" ht="20.25" customHeight="1" x14ac:dyDescent="0.25">
      <c r="A20" s="9" t="s">
        <v>33</v>
      </c>
      <c r="B20" s="72"/>
      <c r="C20" s="3" t="s">
        <v>16</v>
      </c>
      <c r="D20" s="44">
        <f>'исполнение КП финансирования '!D16</f>
        <v>0</v>
      </c>
      <c r="E20" s="44">
        <f>'исполнение КП финансирования '!E16</f>
        <v>0</v>
      </c>
      <c r="F20" s="44">
        <f>'исполнение КП финансирования '!F16</f>
        <v>0</v>
      </c>
      <c r="G20" s="44">
        <f>'исполнение КП финансирования '!G16</f>
        <v>0</v>
      </c>
      <c r="H20" s="31">
        <f t="shared" si="0"/>
        <v>0</v>
      </c>
      <c r="I20" s="31">
        <f t="shared" si="1"/>
        <v>0</v>
      </c>
      <c r="J20" s="31">
        <f t="shared" si="2"/>
        <v>0</v>
      </c>
      <c r="K20" s="31">
        <f t="shared" si="3"/>
        <v>0</v>
      </c>
      <c r="L20" s="49">
        <f>'исполнение КП финансирования '!H16</f>
        <v>0</v>
      </c>
      <c r="M20" s="30" t="e">
        <f>'исполнение КП финансирования '!M16</f>
        <v>#DIV/0!</v>
      </c>
      <c r="N20" s="30" t="e">
        <f>'исполнение КП финансирования '!N16</f>
        <v>#DIV/0!</v>
      </c>
      <c r="O20" s="6">
        <f t="shared" si="6"/>
        <v>0</v>
      </c>
      <c r="P20" s="6"/>
      <c r="Q20" s="6"/>
      <c r="R20" s="6"/>
      <c r="S20" s="6">
        <f t="shared" si="7"/>
        <v>0</v>
      </c>
      <c r="T20" s="6"/>
      <c r="U20" s="6"/>
      <c r="V20" s="6"/>
      <c r="W20" s="6">
        <f t="shared" si="8"/>
        <v>0</v>
      </c>
      <c r="X20" s="6"/>
      <c r="Y20" s="6"/>
      <c r="Z20" s="6"/>
      <c r="AA20" s="6">
        <f t="shared" si="9"/>
        <v>0</v>
      </c>
      <c r="AB20" s="6"/>
      <c r="AC20" s="6"/>
      <c r="AD20" s="6"/>
      <c r="AE20" s="6">
        <f t="shared" si="10"/>
        <v>0</v>
      </c>
      <c r="AF20" s="6"/>
      <c r="AG20" s="6"/>
      <c r="AH20" s="6"/>
      <c r="AI20" s="6">
        <f t="shared" si="11"/>
        <v>0</v>
      </c>
      <c r="AJ20" s="6"/>
      <c r="AK20" s="6"/>
      <c r="AL20" s="6"/>
      <c r="AM20" s="6">
        <f t="shared" si="12"/>
        <v>0</v>
      </c>
      <c r="AN20" s="6"/>
      <c r="AO20" s="6"/>
      <c r="AP20" s="6"/>
      <c r="AQ20" s="6">
        <f t="shared" si="18"/>
        <v>0</v>
      </c>
      <c r="AR20" s="6"/>
      <c r="AS20" s="6"/>
      <c r="AT20" s="6"/>
      <c r="AU20" s="6">
        <f t="shared" si="19"/>
        <v>0</v>
      </c>
      <c r="AV20" s="6"/>
      <c r="AW20" s="6"/>
      <c r="AX20" s="6"/>
      <c r="AY20" s="6">
        <f t="shared" si="20"/>
        <v>0</v>
      </c>
      <c r="AZ20" s="6"/>
      <c r="BA20" s="6"/>
      <c r="BB20" s="6"/>
      <c r="BC20" s="6">
        <f t="shared" si="21"/>
        <v>0</v>
      </c>
      <c r="BD20" s="6"/>
      <c r="BE20" s="6"/>
      <c r="BF20" s="6"/>
      <c r="BG20" s="6">
        <f t="shared" si="22"/>
        <v>0</v>
      </c>
      <c r="BH20" s="6"/>
      <c r="BI20" s="6"/>
      <c r="BJ20" s="6"/>
    </row>
    <row r="21" spans="1:62" x14ac:dyDescent="0.25">
      <c r="A21" s="55" t="s">
        <v>34</v>
      </c>
      <c r="B21" s="72"/>
      <c r="C21" s="1" t="s">
        <v>17</v>
      </c>
      <c r="D21" s="44">
        <f>'исполнение КП финансирования '!D17</f>
        <v>0</v>
      </c>
      <c r="E21" s="44">
        <f>'исполнение КП финансирования '!E17</f>
        <v>0</v>
      </c>
      <c r="F21" s="44">
        <f>'исполнение КП финансирования '!F17</f>
        <v>0</v>
      </c>
      <c r="G21" s="44">
        <f>'исполнение КП финансирования '!G17</f>
        <v>0</v>
      </c>
      <c r="H21" s="31">
        <f t="shared" si="0"/>
        <v>0</v>
      </c>
      <c r="I21" s="31">
        <f t="shared" si="1"/>
        <v>0</v>
      </c>
      <c r="J21" s="31">
        <f t="shared" si="2"/>
        <v>0</v>
      </c>
      <c r="K21" s="31">
        <f t="shared" si="3"/>
        <v>0</v>
      </c>
      <c r="L21" s="49">
        <f>'исполнение КП финансирования '!H17</f>
        <v>0</v>
      </c>
      <c r="M21" s="30" t="e">
        <f t="shared" si="4"/>
        <v>#DIV/0!</v>
      </c>
      <c r="N21" s="30" t="e">
        <f t="shared" si="5"/>
        <v>#DIV/0!</v>
      </c>
      <c r="O21" s="6">
        <f t="shared" si="6"/>
        <v>0</v>
      </c>
      <c r="P21" s="6"/>
      <c r="Q21" s="6"/>
      <c r="R21" s="6"/>
      <c r="S21" s="6">
        <f t="shared" si="7"/>
        <v>0</v>
      </c>
      <c r="T21" s="6"/>
      <c r="U21" s="6"/>
      <c r="V21" s="6"/>
      <c r="W21" s="6">
        <f t="shared" si="8"/>
        <v>0</v>
      </c>
      <c r="X21" s="6"/>
      <c r="Y21" s="6"/>
      <c r="Z21" s="6"/>
      <c r="AA21" s="6">
        <f t="shared" si="9"/>
        <v>0</v>
      </c>
      <c r="AB21" s="6"/>
      <c r="AC21" s="6"/>
      <c r="AD21" s="6"/>
      <c r="AE21" s="6">
        <f t="shared" si="10"/>
        <v>0</v>
      </c>
      <c r="AF21" s="6"/>
      <c r="AG21" s="6"/>
      <c r="AH21" s="6"/>
      <c r="AI21" s="6">
        <f t="shared" si="11"/>
        <v>0</v>
      </c>
      <c r="AJ21" s="6"/>
      <c r="AK21" s="6"/>
      <c r="AL21" s="6"/>
      <c r="AM21" s="6">
        <f t="shared" si="12"/>
        <v>0</v>
      </c>
      <c r="AN21" s="6"/>
      <c r="AO21" s="6"/>
      <c r="AP21" s="6"/>
      <c r="AQ21" s="6">
        <f t="shared" si="18"/>
        <v>0</v>
      </c>
      <c r="AR21" s="6"/>
      <c r="AS21" s="6"/>
      <c r="AT21" s="6"/>
      <c r="AU21" s="6">
        <f t="shared" si="19"/>
        <v>0</v>
      </c>
      <c r="AV21" s="6"/>
      <c r="AW21" s="6"/>
      <c r="AX21" s="6"/>
      <c r="AY21" s="6">
        <f t="shared" si="20"/>
        <v>0</v>
      </c>
      <c r="AZ21" s="6"/>
      <c r="BA21" s="6"/>
      <c r="BB21" s="6"/>
      <c r="BC21" s="6">
        <f t="shared" si="21"/>
        <v>0</v>
      </c>
      <c r="BD21" s="6"/>
      <c r="BE21" s="6"/>
      <c r="BF21" s="6"/>
      <c r="BG21" s="6">
        <f t="shared" si="22"/>
        <v>0</v>
      </c>
      <c r="BH21" s="6"/>
      <c r="BI21" s="6"/>
      <c r="BJ21" s="6"/>
    </row>
    <row r="22" spans="1:62" ht="24" x14ac:dyDescent="0.25">
      <c r="A22" s="9" t="s">
        <v>35</v>
      </c>
      <c r="B22" s="73"/>
      <c r="C22" s="1" t="s">
        <v>74</v>
      </c>
      <c r="D22" s="44">
        <f>'исполнение КП финансирования '!D18</f>
        <v>0</v>
      </c>
      <c r="E22" s="44">
        <f>'исполнение КП финансирования '!E18</f>
        <v>0</v>
      </c>
      <c r="F22" s="44">
        <f>'исполнение КП финансирования '!F18</f>
        <v>0</v>
      </c>
      <c r="G22" s="44">
        <f>'исполнение КП финансирования '!G18</f>
        <v>0</v>
      </c>
      <c r="H22" s="31"/>
      <c r="I22" s="31">
        <f t="shared" si="1"/>
        <v>0</v>
      </c>
      <c r="J22" s="31">
        <f t="shared" si="2"/>
        <v>0</v>
      </c>
      <c r="K22" s="31">
        <f t="shared" si="3"/>
        <v>0</v>
      </c>
      <c r="L22" s="49"/>
      <c r="M22" s="30"/>
      <c r="N22" s="30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</row>
    <row r="23" spans="1:62" x14ac:dyDescent="0.25">
      <c r="A23" s="9" t="s">
        <v>36</v>
      </c>
      <c r="B23" s="71" t="s">
        <v>45</v>
      </c>
      <c r="C23" s="1" t="s">
        <v>18</v>
      </c>
      <c r="D23" s="44" t="str">
        <f>'исполнение КП финансирования '!D19</f>
        <v>Х</v>
      </c>
      <c r="E23" s="44" t="str">
        <f>'исполнение КП финансирования '!E19</f>
        <v>Х</v>
      </c>
      <c r="F23" s="44" t="str">
        <f>'исполнение КП финансирования '!F19</f>
        <v>Х</v>
      </c>
      <c r="G23" s="44" t="str">
        <f>'исполнение КП финансирования '!G19</f>
        <v>Х</v>
      </c>
      <c r="H23" s="31">
        <f t="shared" si="0"/>
        <v>0</v>
      </c>
      <c r="I23" s="31">
        <f t="shared" si="1"/>
        <v>0</v>
      </c>
      <c r="J23" s="31">
        <f t="shared" si="2"/>
        <v>0</v>
      </c>
      <c r="K23" s="31">
        <f t="shared" si="3"/>
        <v>0</v>
      </c>
      <c r="L23" s="49" t="str">
        <f>'исполнение КП финансирования '!H19</f>
        <v>Х</v>
      </c>
      <c r="M23" s="30" t="str">
        <f>'исполнение КП финансирования '!M19</f>
        <v>Х</v>
      </c>
      <c r="N23" s="30" t="str">
        <f>'исполнение КП финансирования '!N19</f>
        <v>Х</v>
      </c>
      <c r="O23" s="6">
        <f t="shared" si="6"/>
        <v>0</v>
      </c>
      <c r="P23" s="6"/>
      <c r="Q23" s="6"/>
      <c r="R23" s="6"/>
      <c r="S23" s="6">
        <f t="shared" si="7"/>
        <v>0</v>
      </c>
      <c r="T23" s="6"/>
      <c r="U23" s="6"/>
      <c r="V23" s="6"/>
      <c r="W23" s="6">
        <f t="shared" si="8"/>
        <v>0</v>
      </c>
      <c r="X23" s="6"/>
      <c r="Y23" s="6"/>
      <c r="Z23" s="6"/>
      <c r="AA23" s="6">
        <f t="shared" si="9"/>
        <v>0</v>
      </c>
      <c r="AB23" s="6"/>
      <c r="AC23" s="6"/>
      <c r="AD23" s="6"/>
      <c r="AE23" s="6">
        <f t="shared" si="10"/>
        <v>0</v>
      </c>
      <c r="AF23" s="6"/>
      <c r="AG23" s="6"/>
      <c r="AH23" s="6"/>
      <c r="AI23" s="6">
        <f t="shared" si="11"/>
        <v>0</v>
      </c>
      <c r="AJ23" s="6"/>
      <c r="AK23" s="6"/>
      <c r="AL23" s="6"/>
      <c r="AM23" s="6">
        <f t="shared" si="12"/>
        <v>0</v>
      </c>
      <c r="AN23" s="6"/>
      <c r="AO23" s="6"/>
      <c r="AP23" s="6"/>
      <c r="AQ23" s="6">
        <f t="shared" ref="AQ23:AQ26" si="23">AR23+AS23+AT23</f>
        <v>0</v>
      </c>
      <c r="AR23" s="6"/>
      <c r="AS23" s="6"/>
      <c r="AT23" s="6"/>
      <c r="AU23" s="6">
        <f t="shared" ref="AU23:AU26" si="24">AV23+AW23+AX23</f>
        <v>0</v>
      </c>
      <c r="AV23" s="6"/>
      <c r="AW23" s="6"/>
      <c r="AX23" s="6"/>
      <c r="AY23" s="6">
        <f t="shared" ref="AY23:AY26" si="25">AZ23+BA23+BB23</f>
        <v>0</v>
      </c>
      <c r="AZ23" s="6"/>
      <c r="BA23" s="6"/>
      <c r="BB23" s="6"/>
      <c r="BC23" s="6">
        <f t="shared" ref="BC23:BC26" si="26">BD23+BE23+BF23</f>
        <v>0</v>
      </c>
      <c r="BD23" s="6"/>
      <c r="BE23" s="6"/>
      <c r="BF23" s="6"/>
      <c r="BG23" s="6">
        <f t="shared" ref="BG23:BG26" si="27">BH23+BI23+BJ23</f>
        <v>0</v>
      </c>
      <c r="BH23" s="6"/>
      <c r="BI23" s="6"/>
      <c r="BJ23" s="6"/>
    </row>
    <row r="24" spans="1:62" ht="24" x14ac:dyDescent="0.25">
      <c r="A24" s="9" t="s">
        <v>37</v>
      </c>
      <c r="B24" s="72"/>
      <c r="C24" s="1" t="s">
        <v>19</v>
      </c>
      <c r="D24" s="44">
        <f>'исполнение КП финансирования '!D20</f>
        <v>0</v>
      </c>
      <c r="E24" s="44">
        <f>'исполнение КП финансирования '!E20</f>
        <v>0</v>
      </c>
      <c r="F24" s="44">
        <f>'исполнение КП финансирования '!F20</f>
        <v>0</v>
      </c>
      <c r="G24" s="44">
        <f>'исполнение КП финансирования '!G20</f>
        <v>0</v>
      </c>
      <c r="H24" s="31">
        <f t="shared" si="0"/>
        <v>0</v>
      </c>
      <c r="I24" s="31">
        <f t="shared" si="1"/>
        <v>0</v>
      </c>
      <c r="J24" s="31">
        <f t="shared" si="2"/>
        <v>0</v>
      </c>
      <c r="K24" s="31">
        <f t="shared" si="3"/>
        <v>0</v>
      </c>
      <c r="L24" s="49">
        <f>'исполнение КП финансирования '!H20</f>
        <v>0</v>
      </c>
      <c r="M24" s="30" t="e">
        <f t="shared" si="4"/>
        <v>#DIV/0!</v>
      </c>
      <c r="N24" s="30" t="e">
        <f t="shared" si="5"/>
        <v>#DIV/0!</v>
      </c>
      <c r="O24" s="6">
        <f t="shared" si="6"/>
        <v>0</v>
      </c>
      <c r="P24" s="6"/>
      <c r="Q24" s="6"/>
      <c r="R24" s="6"/>
      <c r="S24" s="6">
        <f t="shared" si="7"/>
        <v>0</v>
      </c>
      <c r="T24" s="6"/>
      <c r="U24" s="6"/>
      <c r="V24" s="6"/>
      <c r="W24" s="6">
        <f t="shared" si="8"/>
        <v>0</v>
      </c>
      <c r="X24" s="6"/>
      <c r="Y24" s="6"/>
      <c r="Z24" s="6"/>
      <c r="AA24" s="6">
        <f t="shared" si="9"/>
        <v>0</v>
      </c>
      <c r="AB24" s="6"/>
      <c r="AC24" s="6"/>
      <c r="AD24" s="6"/>
      <c r="AE24" s="6">
        <f t="shared" si="10"/>
        <v>0</v>
      </c>
      <c r="AF24" s="6"/>
      <c r="AG24" s="6"/>
      <c r="AH24" s="6"/>
      <c r="AI24" s="6">
        <f t="shared" si="11"/>
        <v>0</v>
      </c>
      <c r="AJ24" s="6"/>
      <c r="AK24" s="6"/>
      <c r="AL24" s="6"/>
      <c r="AM24" s="6">
        <f t="shared" si="12"/>
        <v>0</v>
      </c>
      <c r="AN24" s="6"/>
      <c r="AO24" s="6"/>
      <c r="AP24" s="6"/>
      <c r="AQ24" s="6">
        <f t="shared" si="23"/>
        <v>0</v>
      </c>
      <c r="AR24" s="6"/>
      <c r="AS24" s="6"/>
      <c r="AT24" s="6"/>
      <c r="AU24" s="6">
        <f t="shared" si="24"/>
        <v>0</v>
      </c>
      <c r="AV24" s="6"/>
      <c r="AW24" s="6"/>
      <c r="AX24" s="6"/>
      <c r="AY24" s="6">
        <f t="shared" si="25"/>
        <v>0</v>
      </c>
      <c r="AZ24" s="6"/>
      <c r="BA24" s="6"/>
      <c r="BB24" s="6"/>
      <c r="BC24" s="6">
        <f t="shared" si="26"/>
        <v>0</v>
      </c>
      <c r="BD24" s="6"/>
      <c r="BE24" s="6"/>
      <c r="BF24" s="6"/>
      <c r="BG24" s="6">
        <f t="shared" si="27"/>
        <v>0</v>
      </c>
      <c r="BH24" s="6"/>
      <c r="BI24" s="6"/>
      <c r="BJ24" s="6"/>
    </row>
    <row r="25" spans="1:62" ht="48" x14ac:dyDescent="0.25">
      <c r="A25" s="9" t="s">
        <v>75</v>
      </c>
      <c r="B25" s="72"/>
      <c r="C25" s="1" t="s">
        <v>20</v>
      </c>
      <c r="D25" s="44" t="str">
        <f>'исполнение КП финансирования '!D21</f>
        <v>Х</v>
      </c>
      <c r="E25" s="44" t="str">
        <f>'исполнение КП финансирования '!E21</f>
        <v>Х</v>
      </c>
      <c r="F25" s="44" t="str">
        <f>'исполнение КП финансирования '!F21</f>
        <v>Х</v>
      </c>
      <c r="G25" s="44" t="str">
        <f>'исполнение КП финансирования '!G21</f>
        <v>Х</v>
      </c>
      <c r="H25" s="31">
        <f>I25+J25+K25</f>
        <v>0</v>
      </c>
      <c r="I25" s="31">
        <f t="shared" si="1"/>
        <v>0</v>
      </c>
      <c r="J25" s="31">
        <f t="shared" si="2"/>
        <v>0</v>
      </c>
      <c r="K25" s="31">
        <f t="shared" si="3"/>
        <v>0</v>
      </c>
      <c r="L25" s="49" t="str">
        <f>'исполнение КП финансирования '!H21</f>
        <v>Х</v>
      </c>
      <c r="M25" s="30" t="str">
        <f>'исполнение КП финансирования '!M21</f>
        <v>Х</v>
      </c>
      <c r="N25" s="30" t="str">
        <f>'исполнение КП финансирования '!N21</f>
        <v>Х</v>
      </c>
      <c r="O25" s="6">
        <f t="shared" si="6"/>
        <v>0</v>
      </c>
      <c r="P25" s="6"/>
      <c r="Q25" s="6"/>
      <c r="R25" s="6"/>
      <c r="S25" s="6">
        <f t="shared" si="7"/>
        <v>0</v>
      </c>
      <c r="T25" s="6"/>
      <c r="U25" s="6"/>
      <c r="V25" s="6"/>
      <c r="W25" s="6">
        <f t="shared" si="8"/>
        <v>0</v>
      </c>
      <c r="X25" s="6"/>
      <c r="Y25" s="6"/>
      <c r="Z25" s="6"/>
      <c r="AA25" s="6">
        <f t="shared" si="9"/>
        <v>0</v>
      </c>
      <c r="AB25" s="6"/>
      <c r="AC25" s="6"/>
      <c r="AD25" s="6"/>
      <c r="AE25" s="6">
        <f t="shared" si="10"/>
        <v>0</v>
      </c>
      <c r="AF25" s="6"/>
      <c r="AG25" s="6"/>
      <c r="AH25" s="6"/>
      <c r="AI25" s="6">
        <f t="shared" si="11"/>
        <v>0</v>
      </c>
      <c r="AJ25" s="6"/>
      <c r="AK25" s="6"/>
      <c r="AL25" s="6"/>
      <c r="AM25" s="6">
        <f t="shared" si="12"/>
        <v>0</v>
      </c>
      <c r="AN25" s="6"/>
      <c r="AO25" s="6"/>
      <c r="AP25" s="6"/>
      <c r="AQ25" s="6">
        <f t="shared" si="23"/>
        <v>0</v>
      </c>
      <c r="AR25" s="6"/>
      <c r="AS25" s="6"/>
      <c r="AT25" s="6"/>
      <c r="AU25" s="6">
        <f t="shared" si="24"/>
        <v>0</v>
      </c>
      <c r="AV25" s="6"/>
      <c r="AW25" s="6"/>
      <c r="AX25" s="6"/>
      <c r="AY25" s="6">
        <f t="shared" si="25"/>
        <v>0</v>
      </c>
      <c r="AZ25" s="6"/>
      <c r="BA25" s="6"/>
      <c r="BB25" s="6"/>
      <c r="BC25" s="6">
        <f t="shared" si="26"/>
        <v>0</v>
      </c>
      <c r="BD25" s="6"/>
      <c r="BE25" s="6"/>
      <c r="BF25" s="6"/>
      <c r="BG25" s="6">
        <f t="shared" si="27"/>
        <v>0</v>
      </c>
      <c r="BH25" s="6"/>
      <c r="BI25" s="6"/>
      <c r="BJ25" s="6"/>
    </row>
    <row r="26" spans="1:62" x14ac:dyDescent="0.25">
      <c r="A26" s="9" t="s">
        <v>77</v>
      </c>
      <c r="B26" s="73"/>
      <c r="C26" s="4" t="s">
        <v>21</v>
      </c>
      <c r="D26" s="44">
        <f>'исполнение КП финансирования '!D22</f>
        <v>0</v>
      </c>
      <c r="E26" s="44">
        <f>'исполнение КП финансирования '!E22</f>
        <v>0</v>
      </c>
      <c r="F26" s="44">
        <f>'исполнение КП финансирования '!F22</f>
        <v>0</v>
      </c>
      <c r="G26" s="44">
        <f>'исполнение КП финансирования '!G22</f>
        <v>0</v>
      </c>
      <c r="H26" s="31">
        <f t="shared" si="0"/>
        <v>0</v>
      </c>
      <c r="I26" s="31">
        <f t="shared" si="1"/>
        <v>0</v>
      </c>
      <c r="J26" s="31">
        <f t="shared" si="2"/>
        <v>0</v>
      </c>
      <c r="K26" s="31">
        <f t="shared" si="3"/>
        <v>0</v>
      </c>
      <c r="L26" s="49">
        <f>'исполнение КП финансирования '!H22</f>
        <v>0</v>
      </c>
      <c r="M26" s="31" t="e">
        <f t="shared" si="4"/>
        <v>#DIV/0!</v>
      </c>
      <c r="N26" s="31" t="e">
        <f t="shared" si="5"/>
        <v>#DIV/0!</v>
      </c>
      <c r="O26" s="6">
        <f t="shared" si="6"/>
        <v>0</v>
      </c>
      <c r="P26" s="6"/>
      <c r="Q26" s="6"/>
      <c r="R26" s="6"/>
      <c r="S26" s="6">
        <f t="shared" si="7"/>
        <v>0</v>
      </c>
      <c r="T26" s="6"/>
      <c r="U26" s="6"/>
      <c r="V26" s="6"/>
      <c r="W26" s="6">
        <f t="shared" si="8"/>
        <v>0</v>
      </c>
      <c r="X26" s="6"/>
      <c r="Y26" s="6"/>
      <c r="Z26" s="6"/>
      <c r="AA26" s="6">
        <f t="shared" si="9"/>
        <v>0</v>
      </c>
      <c r="AB26" s="6"/>
      <c r="AC26" s="6"/>
      <c r="AD26" s="6"/>
      <c r="AE26" s="6">
        <f t="shared" si="10"/>
        <v>0</v>
      </c>
      <c r="AF26" s="6"/>
      <c r="AG26" s="6"/>
      <c r="AH26" s="6"/>
      <c r="AI26" s="6">
        <f t="shared" si="11"/>
        <v>0</v>
      </c>
      <c r="AJ26" s="6"/>
      <c r="AK26" s="6"/>
      <c r="AL26" s="6"/>
      <c r="AM26" s="6">
        <f t="shared" si="12"/>
        <v>0</v>
      </c>
      <c r="AN26" s="6"/>
      <c r="AO26" s="6"/>
      <c r="AP26" s="6"/>
      <c r="AQ26" s="6">
        <f t="shared" si="23"/>
        <v>0</v>
      </c>
      <c r="AR26" s="6"/>
      <c r="AS26" s="6"/>
      <c r="AT26" s="6"/>
      <c r="AU26" s="6">
        <f t="shared" si="24"/>
        <v>0</v>
      </c>
      <c r="AV26" s="6"/>
      <c r="AW26" s="6"/>
      <c r="AX26" s="6"/>
      <c r="AY26" s="6">
        <f t="shared" si="25"/>
        <v>0</v>
      </c>
      <c r="AZ26" s="6"/>
      <c r="BA26" s="6"/>
      <c r="BB26" s="6"/>
      <c r="BC26" s="6">
        <f t="shared" si="26"/>
        <v>0</v>
      </c>
      <c r="BD26" s="6"/>
      <c r="BE26" s="6"/>
      <c r="BF26" s="6"/>
      <c r="BG26" s="6">
        <f t="shared" si="27"/>
        <v>0</v>
      </c>
      <c r="BH26" s="6"/>
      <c r="BI26" s="6"/>
      <c r="BJ26" s="6"/>
    </row>
    <row r="27" spans="1:62" s="26" customFormat="1" x14ac:dyDescent="0.25">
      <c r="B27" s="27" t="s">
        <v>38</v>
      </c>
      <c r="C27" s="27"/>
      <c r="D27" s="32">
        <f>'исполнение КП финансирования '!D23</f>
        <v>0</v>
      </c>
      <c r="E27" s="32">
        <f>SUM(E9:E26)</f>
        <v>0</v>
      </c>
      <c r="F27" s="32">
        <f>SUM(F9:F26)</f>
        <v>0</v>
      </c>
      <c r="G27" s="32">
        <f>SUM(G9:G26)</f>
        <v>0</v>
      </c>
      <c r="H27" s="56">
        <f t="shared" si="0"/>
        <v>0</v>
      </c>
      <c r="I27" s="56">
        <f t="shared" si="1"/>
        <v>0</v>
      </c>
      <c r="J27" s="56">
        <f t="shared" si="2"/>
        <v>0</v>
      </c>
      <c r="K27" s="56">
        <f>R27+V27+Z27+AD27+AH27+AL27+AP27+AT27+AX27+BB27+BF27+BJ27</f>
        <v>0</v>
      </c>
      <c r="L27" s="32">
        <f>'исполнение КП финансирования '!H23</f>
        <v>0</v>
      </c>
      <c r="M27" s="32" t="e">
        <f t="shared" si="4"/>
        <v>#DIV/0!</v>
      </c>
      <c r="N27" s="32" t="e">
        <f t="shared" si="5"/>
        <v>#DIV/0!</v>
      </c>
      <c r="O27" s="27"/>
      <c r="P27" s="27">
        <f>SUM(P9:P26)</f>
        <v>0</v>
      </c>
      <c r="Q27" s="27">
        <f>SUM(Q9:Q26)</f>
        <v>0</v>
      </c>
      <c r="R27" s="27">
        <f>SUM(R9:R26)</f>
        <v>0</v>
      </c>
      <c r="S27" s="27"/>
      <c r="T27" s="27">
        <f>SUM(T9:T26)</f>
        <v>0</v>
      </c>
      <c r="U27" s="27">
        <f>SUM(U9:U26)</f>
        <v>0</v>
      </c>
      <c r="V27" s="27">
        <f>SUM(V9:V26)</f>
        <v>0</v>
      </c>
      <c r="W27" s="27"/>
      <c r="X27" s="27">
        <f>SUM(X9:X26)</f>
        <v>0</v>
      </c>
      <c r="Y27" s="27">
        <f>SUM(Y9:Y26)</f>
        <v>0</v>
      </c>
      <c r="Z27" s="27">
        <f>SUM(Z9:Z26)</f>
        <v>0</v>
      </c>
      <c r="AA27" s="27"/>
      <c r="AB27" s="27">
        <f>SUM(AB9:AB26)</f>
        <v>0</v>
      </c>
      <c r="AC27" s="27">
        <f>SUM(AC9:AC26)</f>
        <v>0</v>
      </c>
      <c r="AD27" s="27">
        <f>SUM(AD9:AD26)</f>
        <v>0</v>
      </c>
      <c r="AE27" s="27"/>
      <c r="AF27" s="27">
        <f>SUM(AF9:AF26)</f>
        <v>0</v>
      </c>
      <c r="AG27" s="27">
        <f>SUM(AG9:AG26)</f>
        <v>0</v>
      </c>
      <c r="AH27" s="27">
        <f>SUM(AH9:AH26)</f>
        <v>0</v>
      </c>
      <c r="AI27" s="27"/>
      <c r="AJ27" s="27">
        <f>SUM(AJ9:AJ26)</f>
        <v>0</v>
      </c>
      <c r="AK27" s="27">
        <f>SUM(AK9:AK26)</f>
        <v>0</v>
      </c>
      <c r="AL27" s="27">
        <f>SUM(AL9:AL26)</f>
        <v>0</v>
      </c>
      <c r="AM27" s="27"/>
      <c r="AN27" s="27">
        <f>SUM(AN9:AN26)</f>
        <v>0</v>
      </c>
      <c r="AO27" s="27">
        <f>SUM(AO9:AO26)</f>
        <v>0</v>
      </c>
      <c r="AP27" s="27">
        <f t="shared" ref="AP27" si="28">SUM(AP9:AP26)</f>
        <v>0</v>
      </c>
      <c r="AQ27" s="27"/>
      <c r="AR27" s="27">
        <f>SUM(AR9:AR26)</f>
        <v>0</v>
      </c>
      <c r="AS27" s="27">
        <f>SUM(AS9:AS26)</f>
        <v>0</v>
      </c>
      <c r="AT27" s="27">
        <f>SUM(AT9:AT26)</f>
        <v>0</v>
      </c>
      <c r="AU27" s="27"/>
      <c r="AV27" s="27">
        <f>SUM(AV9:AV26)</f>
        <v>0</v>
      </c>
      <c r="AW27" s="27">
        <f>SUM(AW9:AW26)</f>
        <v>0</v>
      </c>
      <c r="AX27" s="27">
        <f>SUM(AX9:AX26)</f>
        <v>0</v>
      </c>
      <c r="AY27" s="27"/>
      <c r="AZ27" s="27">
        <f>SUM(AZ9:AZ26)</f>
        <v>0</v>
      </c>
      <c r="BA27" s="27">
        <f>SUM(BA9:BA26)</f>
        <v>0</v>
      </c>
      <c r="BB27" s="27">
        <f>SUM(BB9:BB26)</f>
        <v>0</v>
      </c>
      <c r="BC27" s="27"/>
      <c r="BD27" s="27">
        <f>SUM(BD9:BD26)</f>
        <v>0</v>
      </c>
      <c r="BE27" s="27">
        <f>SUM(BE9:BE26)</f>
        <v>0</v>
      </c>
      <c r="BF27" s="27">
        <f>SUM(BF9:BF26)</f>
        <v>0</v>
      </c>
      <c r="BG27" s="27"/>
      <c r="BH27" s="27">
        <f>SUM(BH9:BH26)</f>
        <v>0</v>
      </c>
      <c r="BI27" s="27">
        <f>SUM(BI9:BI26)</f>
        <v>0</v>
      </c>
      <c r="BJ27" s="27">
        <f>SUM(BJ9:BJ26)</f>
        <v>0</v>
      </c>
    </row>
  </sheetData>
  <mergeCells count="57">
    <mergeCell ref="G1:K1"/>
    <mergeCell ref="BC5:BF5"/>
    <mergeCell ref="BC6:BC7"/>
    <mergeCell ref="BD6:BF6"/>
    <mergeCell ref="BG5:BJ5"/>
    <mergeCell ref="BG6:BG7"/>
    <mergeCell ref="BH6:BJ6"/>
    <mergeCell ref="AU5:AX5"/>
    <mergeCell ref="AU6:AU7"/>
    <mergeCell ref="AV6:AX6"/>
    <mergeCell ref="AY5:BB5"/>
    <mergeCell ref="AY6:AY7"/>
    <mergeCell ref="AZ6:BB6"/>
    <mergeCell ref="A4:A7"/>
    <mergeCell ref="B4:B7"/>
    <mergeCell ref="B16:B17"/>
    <mergeCell ref="B18:B22"/>
    <mergeCell ref="AQ5:AT5"/>
    <mergeCell ref="AQ6:AQ7"/>
    <mergeCell ref="AR6:AT6"/>
    <mergeCell ref="AQ4:BN4"/>
    <mergeCell ref="S4:AP4"/>
    <mergeCell ref="B9:B10"/>
    <mergeCell ref="B11:B12"/>
    <mergeCell ref="B13:B15"/>
    <mergeCell ref="W5:Z5"/>
    <mergeCell ref="W6:W7"/>
    <mergeCell ref="D6:D7"/>
    <mergeCell ref="E6:G6"/>
    <mergeCell ref="B23:B26"/>
    <mergeCell ref="A2:AP2"/>
    <mergeCell ref="AM5:AP5"/>
    <mergeCell ref="L4:N6"/>
    <mergeCell ref="O5:R5"/>
    <mergeCell ref="O6:O7"/>
    <mergeCell ref="P6:R6"/>
    <mergeCell ref="AA5:AD5"/>
    <mergeCell ref="AA6:AA7"/>
    <mergeCell ref="AE5:AH5"/>
    <mergeCell ref="AE6:AE7"/>
    <mergeCell ref="AI6:AI7"/>
    <mergeCell ref="AI5:AL5"/>
    <mergeCell ref="D4:G5"/>
    <mergeCell ref="C4:C7"/>
    <mergeCell ref="S6:S7"/>
    <mergeCell ref="AO3:AP3"/>
    <mergeCell ref="H6:H7"/>
    <mergeCell ref="AN6:AP6"/>
    <mergeCell ref="T6:V6"/>
    <mergeCell ref="X6:Z6"/>
    <mergeCell ref="AB6:AD6"/>
    <mergeCell ref="AF6:AH6"/>
    <mergeCell ref="AJ6:AL6"/>
    <mergeCell ref="AM6:AM7"/>
    <mergeCell ref="I6:K6"/>
    <mergeCell ref="H4:K5"/>
    <mergeCell ref="S5:V5"/>
  </mergeCells>
  <pageMargins left="0.7" right="0.7" top="0.75" bottom="0.75" header="0.3" footer="0.3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23"/>
  <sheetViews>
    <sheetView topLeftCell="D1" workbookViewId="0">
      <selection activeCell="H6" sqref="H6"/>
    </sheetView>
  </sheetViews>
  <sheetFormatPr defaultRowHeight="15" x14ac:dyDescent="0.25"/>
  <cols>
    <col min="1" max="1" width="9.140625" style="5"/>
    <col min="2" max="2" width="19.42578125" style="5" customWidth="1"/>
    <col min="3" max="3" width="25.7109375" style="5" customWidth="1"/>
    <col min="4" max="4" width="18.5703125" style="5" customWidth="1"/>
    <col min="5" max="5" width="10.85546875" style="5" bestFit="1" customWidth="1"/>
    <col min="6" max="6" width="14.5703125" style="5" bestFit="1" customWidth="1"/>
    <col min="7" max="7" width="13.42578125" style="5" bestFit="1" customWidth="1"/>
    <col min="8" max="8" width="15.28515625" style="5" customWidth="1"/>
    <col min="9" max="10" width="9.28515625" style="5" bestFit="1" customWidth="1"/>
    <col min="11" max="11" width="16.85546875" style="5" customWidth="1"/>
    <col min="12" max="12" width="9.28515625" style="5" bestFit="1" customWidth="1"/>
    <col min="13" max="13" width="10" style="5" customWidth="1"/>
    <col min="14" max="15" width="9.28515625" style="5" bestFit="1" customWidth="1"/>
    <col min="17" max="23" width="9.140625" style="5"/>
    <col min="25" max="31" width="9.140625" style="5"/>
    <col min="33" max="39" width="9.140625" style="5"/>
    <col min="41" max="47" width="9.140625" style="5"/>
    <col min="49" max="55" width="9.140625" style="5"/>
    <col min="57" max="63" width="9.140625" style="5"/>
    <col min="65" max="71" width="9.140625" style="5"/>
    <col min="73" max="79" width="9.140625" style="5"/>
    <col min="81" max="87" width="9.140625" style="5"/>
    <col min="89" max="95" width="9.140625" style="5"/>
    <col min="97" max="16384" width="9.140625" style="5"/>
  </cols>
  <sheetData>
    <row r="1" spans="1:103" x14ac:dyDescent="0.25">
      <c r="P1" s="5"/>
      <c r="W1" s="5" t="s">
        <v>55</v>
      </c>
      <c r="X1" s="5"/>
      <c r="AE1" s="5" t="s">
        <v>55</v>
      </c>
      <c r="AF1" s="5"/>
      <c r="AM1" s="5" t="s">
        <v>55</v>
      </c>
      <c r="AN1" s="5"/>
      <c r="AU1" s="5" t="s">
        <v>55</v>
      </c>
      <c r="AV1" s="5"/>
      <c r="BC1" s="5" t="s">
        <v>55</v>
      </c>
      <c r="BD1" s="5"/>
      <c r="BK1" s="5" t="s">
        <v>55</v>
      </c>
      <c r="BL1" s="5"/>
      <c r="BS1" s="5" t="s">
        <v>55</v>
      </c>
      <c r="BT1" s="5"/>
      <c r="CA1" s="5" t="s">
        <v>55</v>
      </c>
      <c r="CB1" s="5"/>
      <c r="CI1" s="5" t="s">
        <v>55</v>
      </c>
      <c r="CJ1" s="5"/>
      <c r="CQ1" s="5" t="s">
        <v>55</v>
      </c>
      <c r="CR1" s="5"/>
      <c r="CY1" s="5" t="s">
        <v>55</v>
      </c>
    </row>
    <row r="2" spans="1:103" x14ac:dyDescent="0.25">
      <c r="A2" s="91" t="s">
        <v>0</v>
      </c>
      <c r="B2" s="94"/>
      <c r="C2" s="91" t="s">
        <v>1</v>
      </c>
      <c r="D2" s="90" t="s">
        <v>58</v>
      </c>
      <c r="E2" s="90"/>
      <c r="F2" s="90"/>
      <c r="G2" s="90"/>
      <c r="H2" s="90" t="s">
        <v>59</v>
      </c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5"/>
      <c r="AF2" s="5"/>
      <c r="AN2" s="5"/>
      <c r="AV2" s="5"/>
      <c r="BD2" s="5"/>
      <c r="BL2" s="5"/>
      <c r="BT2" s="5"/>
      <c r="CB2" s="5"/>
      <c r="CJ2" s="5"/>
      <c r="CR2" s="5"/>
    </row>
    <row r="3" spans="1:103" s="16" customFormat="1" ht="15" customHeight="1" x14ac:dyDescent="0.25">
      <c r="A3" s="92"/>
      <c r="B3" s="95"/>
      <c r="C3" s="92"/>
      <c r="D3" s="97" t="s">
        <v>46</v>
      </c>
      <c r="E3" s="97" t="s">
        <v>54</v>
      </c>
      <c r="F3" s="97"/>
      <c r="G3" s="97"/>
      <c r="H3" s="97" t="s">
        <v>46</v>
      </c>
      <c r="I3" s="97" t="s">
        <v>61</v>
      </c>
      <c r="J3" s="97"/>
      <c r="K3" s="97"/>
      <c r="L3" s="97" t="s">
        <v>56</v>
      </c>
      <c r="M3" s="97"/>
      <c r="N3" s="97"/>
      <c r="O3" s="97"/>
      <c r="P3" s="97" t="s">
        <v>46</v>
      </c>
      <c r="Q3" s="97" t="s">
        <v>62</v>
      </c>
      <c r="R3" s="97"/>
      <c r="S3" s="97"/>
      <c r="T3" s="97" t="s">
        <v>56</v>
      </c>
      <c r="U3" s="97"/>
      <c r="V3" s="97"/>
      <c r="W3" s="97"/>
      <c r="X3" s="97" t="s">
        <v>46</v>
      </c>
      <c r="Y3" s="97" t="s">
        <v>63</v>
      </c>
      <c r="Z3" s="97"/>
      <c r="AA3" s="97"/>
      <c r="AB3" s="97" t="s">
        <v>56</v>
      </c>
      <c r="AC3" s="97"/>
      <c r="AD3" s="97"/>
      <c r="AE3" s="97"/>
      <c r="AF3" s="97" t="s">
        <v>46</v>
      </c>
      <c r="AG3" s="97" t="s">
        <v>64</v>
      </c>
      <c r="AH3" s="97"/>
      <c r="AI3" s="97"/>
      <c r="AJ3" s="97" t="s">
        <v>56</v>
      </c>
      <c r="AK3" s="97"/>
      <c r="AL3" s="97"/>
      <c r="AM3" s="97"/>
      <c r="AN3" s="97" t="s">
        <v>46</v>
      </c>
      <c r="AO3" s="97" t="s">
        <v>65</v>
      </c>
      <c r="AP3" s="97"/>
      <c r="AQ3" s="97"/>
      <c r="AR3" s="97" t="s">
        <v>56</v>
      </c>
      <c r="AS3" s="97"/>
      <c r="AT3" s="97"/>
      <c r="AU3" s="97"/>
      <c r="AV3" s="97" t="s">
        <v>46</v>
      </c>
      <c r="AW3" s="97" t="s">
        <v>66</v>
      </c>
      <c r="AX3" s="97"/>
      <c r="AY3" s="97"/>
      <c r="AZ3" s="97" t="s">
        <v>56</v>
      </c>
      <c r="BA3" s="97"/>
      <c r="BB3" s="97"/>
      <c r="BC3" s="97"/>
      <c r="BD3" s="97" t="s">
        <v>46</v>
      </c>
      <c r="BE3" s="97" t="s">
        <v>67</v>
      </c>
      <c r="BF3" s="97"/>
      <c r="BG3" s="97"/>
      <c r="BH3" s="97" t="s">
        <v>56</v>
      </c>
      <c r="BI3" s="97"/>
      <c r="BJ3" s="97"/>
      <c r="BK3" s="97"/>
      <c r="BL3" s="97" t="s">
        <v>46</v>
      </c>
      <c r="BM3" s="97" t="s">
        <v>68</v>
      </c>
      <c r="BN3" s="97"/>
      <c r="BO3" s="97"/>
      <c r="BP3" s="97" t="s">
        <v>56</v>
      </c>
      <c r="BQ3" s="97"/>
      <c r="BR3" s="97"/>
      <c r="BS3" s="97"/>
      <c r="BT3" s="97" t="s">
        <v>46</v>
      </c>
      <c r="BU3" s="97" t="s">
        <v>69</v>
      </c>
      <c r="BV3" s="97"/>
      <c r="BW3" s="97"/>
      <c r="BX3" s="97" t="s">
        <v>56</v>
      </c>
      <c r="BY3" s="97"/>
      <c r="BZ3" s="97"/>
      <c r="CA3" s="97"/>
      <c r="CB3" s="97" t="s">
        <v>46</v>
      </c>
      <c r="CC3" s="97" t="s">
        <v>70</v>
      </c>
      <c r="CD3" s="97"/>
      <c r="CE3" s="97"/>
      <c r="CF3" s="97" t="s">
        <v>56</v>
      </c>
      <c r="CG3" s="97"/>
      <c r="CH3" s="97"/>
      <c r="CI3" s="97"/>
      <c r="CJ3" s="97" t="s">
        <v>46</v>
      </c>
      <c r="CK3" s="97" t="s">
        <v>71</v>
      </c>
      <c r="CL3" s="97"/>
      <c r="CM3" s="97"/>
      <c r="CN3" s="97" t="s">
        <v>56</v>
      </c>
      <c r="CO3" s="97"/>
      <c r="CP3" s="97"/>
      <c r="CQ3" s="97"/>
      <c r="CR3" s="97" t="s">
        <v>46</v>
      </c>
      <c r="CS3" s="97" t="s">
        <v>72</v>
      </c>
      <c r="CT3" s="97"/>
      <c r="CU3" s="97"/>
      <c r="CV3" s="97" t="s">
        <v>56</v>
      </c>
      <c r="CW3" s="97"/>
      <c r="CX3" s="97"/>
      <c r="CY3" s="97"/>
    </row>
    <row r="4" spans="1:103" s="16" customFormat="1" ht="14.25" x14ac:dyDescent="0.25">
      <c r="A4" s="93"/>
      <c r="B4" s="96"/>
      <c r="C4" s="93"/>
      <c r="D4" s="97"/>
      <c r="E4" s="15" t="s">
        <v>2</v>
      </c>
      <c r="F4" s="15" t="s">
        <v>3</v>
      </c>
      <c r="G4" s="15" t="s">
        <v>4</v>
      </c>
      <c r="H4" s="97"/>
      <c r="I4" s="15" t="s">
        <v>2</v>
      </c>
      <c r="J4" s="15" t="s">
        <v>3</v>
      </c>
      <c r="K4" s="15" t="s">
        <v>4</v>
      </c>
      <c r="L4" s="15" t="s">
        <v>46</v>
      </c>
      <c r="M4" s="15" t="s">
        <v>2</v>
      </c>
      <c r="N4" s="15" t="s">
        <v>3</v>
      </c>
      <c r="O4" s="15" t="s">
        <v>4</v>
      </c>
      <c r="P4" s="97"/>
      <c r="Q4" s="15" t="s">
        <v>2</v>
      </c>
      <c r="R4" s="15" t="s">
        <v>3</v>
      </c>
      <c r="S4" s="15" t="s">
        <v>4</v>
      </c>
      <c r="T4" s="15" t="s">
        <v>46</v>
      </c>
      <c r="U4" s="15" t="s">
        <v>2</v>
      </c>
      <c r="V4" s="15" t="s">
        <v>3</v>
      </c>
      <c r="W4" s="15" t="s">
        <v>4</v>
      </c>
      <c r="X4" s="97"/>
      <c r="Y4" s="29" t="s">
        <v>2</v>
      </c>
      <c r="Z4" s="29" t="s">
        <v>3</v>
      </c>
      <c r="AA4" s="29" t="s">
        <v>4</v>
      </c>
      <c r="AB4" s="29" t="s">
        <v>46</v>
      </c>
      <c r="AC4" s="29" t="s">
        <v>2</v>
      </c>
      <c r="AD4" s="29" t="s">
        <v>3</v>
      </c>
      <c r="AE4" s="29" t="s">
        <v>4</v>
      </c>
      <c r="AF4" s="97"/>
      <c r="AG4" s="29" t="s">
        <v>2</v>
      </c>
      <c r="AH4" s="29" t="s">
        <v>3</v>
      </c>
      <c r="AI4" s="29" t="s">
        <v>4</v>
      </c>
      <c r="AJ4" s="29" t="s">
        <v>46</v>
      </c>
      <c r="AK4" s="29" t="s">
        <v>2</v>
      </c>
      <c r="AL4" s="29" t="s">
        <v>3</v>
      </c>
      <c r="AM4" s="29" t="s">
        <v>4</v>
      </c>
      <c r="AN4" s="97"/>
      <c r="AO4" s="29" t="s">
        <v>2</v>
      </c>
      <c r="AP4" s="29" t="s">
        <v>3</v>
      </c>
      <c r="AQ4" s="29" t="s">
        <v>4</v>
      </c>
      <c r="AR4" s="29" t="s">
        <v>46</v>
      </c>
      <c r="AS4" s="29" t="s">
        <v>2</v>
      </c>
      <c r="AT4" s="29" t="s">
        <v>3</v>
      </c>
      <c r="AU4" s="29" t="s">
        <v>4</v>
      </c>
      <c r="AV4" s="97"/>
      <c r="AW4" s="29" t="s">
        <v>2</v>
      </c>
      <c r="AX4" s="29" t="s">
        <v>3</v>
      </c>
      <c r="AY4" s="29" t="s">
        <v>4</v>
      </c>
      <c r="AZ4" s="29" t="s">
        <v>46</v>
      </c>
      <c r="BA4" s="29" t="s">
        <v>2</v>
      </c>
      <c r="BB4" s="29" t="s">
        <v>3</v>
      </c>
      <c r="BC4" s="29" t="s">
        <v>4</v>
      </c>
      <c r="BD4" s="97"/>
      <c r="BE4" s="29" t="s">
        <v>2</v>
      </c>
      <c r="BF4" s="29" t="s">
        <v>3</v>
      </c>
      <c r="BG4" s="29" t="s">
        <v>4</v>
      </c>
      <c r="BH4" s="29" t="s">
        <v>46</v>
      </c>
      <c r="BI4" s="29" t="s">
        <v>2</v>
      </c>
      <c r="BJ4" s="29" t="s">
        <v>3</v>
      </c>
      <c r="BK4" s="29" t="s">
        <v>4</v>
      </c>
      <c r="BL4" s="97"/>
      <c r="BM4" s="29" t="s">
        <v>2</v>
      </c>
      <c r="BN4" s="29" t="s">
        <v>3</v>
      </c>
      <c r="BO4" s="29" t="s">
        <v>4</v>
      </c>
      <c r="BP4" s="29" t="s">
        <v>46</v>
      </c>
      <c r="BQ4" s="29" t="s">
        <v>2</v>
      </c>
      <c r="BR4" s="29" t="s">
        <v>3</v>
      </c>
      <c r="BS4" s="29" t="s">
        <v>4</v>
      </c>
      <c r="BT4" s="97"/>
      <c r="BU4" s="29" t="s">
        <v>2</v>
      </c>
      <c r="BV4" s="29" t="s">
        <v>3</v>
      </c>
      <c r="BW4" s="29" t="s">
        <v>4</v>
      </c>
      <c r="BX4" s="29" t="s">
        <v>46</v>
      </c>
      <c r="BY4" s="29" t="s">
        <v>2</v>
      </c>
      <c r="BZ4" s="29" t="s">
        <v>3</v>
      </c>
      <c r="CA4" s="29" t="s">
        <v>4</v>
      </c>
      <c r="CB4" s="97"/>
      <c r="CC4" s="29" t="s">
        <v>2</v>
      </c>
      <c r="CD4" s="29" t="s">
        <v>3</v>
      </c>
      <c r="CE4" s="29" t="s">
        <v>4</v>
      </c>
      <c r="CF4" s="29" t="s">
        <v>46</v>
      </c>
      <c r="CG4" s="29" t="s">
        <v>2</v>
      </c>
      <c r="CH4" s="29" t="s">
        <v>3</v>
      </c>
      <c r="CI4" s="29" t="s">
        <v>4</v>
      </c>
      <c r="CJ4" s="97"/>
      <c r="CK4" s="29" t="s">
        <v>2</v>
      </c>
      <c r="CL4" s="29" t="s">
        <v>3</v>
      </c>
      <c r="CM4" s="29" t="s">
        <v>4</v>
      </c>
      <c r="CN4" s="29" t="s">
        <v>46</v>
      </c>
      <c r="CO4" s="29" t="s">
        <v>2</v>
      </c>
      <c r="CP4" s="29" t="s">
        <v>3</v>
      </c>
      <c r="CQ4" s="29" t="s">
        <v>4</v>
      </c>
      <c r="CR4" s="97"/>
      <c r="CS4" s="29" t="s">
        <v>2</v>
      </c>
      <c r="CT4" s="29" t="s">
        <v>3</v>
      </c>
      <c r="CU4" s="29" t="s">
        <v>4</v>
      </c>
      <c r="CV4" s="29" t="s">
        <v>46</v>
      </c>
      <c r="CW4" s="29" t="s">
        <v>2</v>
      </c>
      <c r="CX4" s="29" t="s">
        <v>3</v>
      </c>
      <c r="CY4" s="29" t="s">
        <v>4</v>
      </c>
    </row>
    <row r="5" spans="1:103" ht="36" x14ac:dyDescent="0.25">
      <c r="A5" s="6" t="s">
        <v>22</v>
      </c>
      <c r="B5" s="84" t="s">
        <v>40</v>
      </c>
      <c r="C5" s="17" t="s">
        <v>73</v>
      </c>
      <c r="D5" s="45">
        <f>SUM(E5:G5)</f>
        <v>0</v>
      </c>
      <c r="E5" s="44">
        <v>0</v>
      </c>
      <c r="F5" s="44">
        <v>0</v>
      </c>
      <c r="G5" s="44">
        <v>0</v>
      </c>
      <c r="H5" s="50">
        <f>SUM(I5:K5)</f>
        <v>0</v>
      </c>
      <c r="I5" s="30">
        <v>0</v>
      </c>
      <c r="J5" s="30">
        <v>0</v>
      </c>
      <c r="K5" s="42">
        <v>0</v>
      </c>
      <c r="L5" s="31" t="e">
        <f>H5/D5*100</f>
        <v>#DIV/0!</v>
      </c>
      <c r="M5" s="31" t="e">
        <f>I5/E5*100</f>
        <v>#DIV/0!</v>
      </c>
      <c r="N5" s="31" t="e">
        <f>J5/F5*100</f>
        <v>#DIV/0!</v>
      </c>
      <c r="O5" s="43" t="e">
        <f>K5/G5*100</f>
        <v>#DIV/0!</v>
      </c>
      <c r="P5" s="21"/>
      <c r="Q5" s="6"/>
      <c r="R5" s="6"/>
      <c r="S5" s="22"/>
      <c r="T5" s="21"/>
      <c r="U5" s="6"/>
      <c r="V5" s="6"/>
      <c r="W5" s="22"/>
      <c r="X5" s="21"/>
      <c r="Y5" s="6"/>
      <c r="Z5" s="6"/>
      <c r="AA5" s="22"/>
      <c r="AB5" s="21"/>
      <c r="AC5" s="6"/>
      <c r="AD5" s="6"/>
      <c r="AE5" s="22"/>
      <c r="AF5" s="21"/>
      <c r="AG5" s="6"/>
      <c r="AH5" s="6"/>
      <c r="AI5" s="22"/>
      <c r="AJ5" s="21"/>
      <c r="AK5" s="6"/>
      <c r="AL5" s="6"/>
      <c r="AM5" s="22"/>
      <c r="AN5" s="21"/>
      <c r="AO5" s="6"/>
      <c r="AP5" s="6"/>
      <c r="AQ5" s="22"/>
      <c r="AR5" s="21"/>
      <c r="AS5" s="6"/>
      <c r="AT5" s="6"/>
      <c r="AU5" s="22"/>
      <c r="AV5" s="21"/>
      <c r="AW5" s="6"/>
      <c r="AX5" s="6"/>
      <c r="AY5" s="22"/>
      <c r="AZ5" s="21"/>
      <c r="BA5" s="6"/>
      <c r="BB5" s="6"/>
      <c r="BC5" s="22"/>
      <c r="BD5" s="21"/>
      <c r="BE5" s="6"/>
      <c r="BF5" s="6"/>
      <c r="BG5" s="22"/>
      <c r="BH5" s="21"/>
      <c r="BI5" s="6"/>
      <c r="BJ5" s="6"/>
      <c r="BK5" s="22"/>
      <c r="BL5" s="21"/>
      <c r="BM5" s="6"/>
      <c r="BN5" s="6"/>
      <c r="BO5" s="22"/>
      <c r="BP5" s="21"/>
      <c r="BQ5" s="6"/>
      <c r="BR5" s="6"/>
      <c r="BS5" s="22"/>
      <c r="BT5" s="21"/>
      <c r="BU5" s="6"/>
      <c r="BV5" s="6"/>
      <c r="BW5" s="22"/>
      <c r="BX5" s="21"/>
      <c r="BY5" s="6"/>
      <c r="BZ5" s="6"/>
      <c r="CA5" s="22"/>
      <c r="CB5" s="21"/>
      <c r="CC5" s="6"/>
      <c r="CD5" s="6"/>
      <c r="CE5" s="22"/>
      <c r="CF5" s="21"/>
      <c r="CG5" s="6"/>
      <c r="CH5" s="6"/>
      <c r="CI5" s="22"/>
      <c r="CJ5" s="21"/>
      <c r="CK5" s="6"/>
      <c r="CL5" s="6"/>
      <c r="CM5" s="22"/>
      <c r="CN5" s="21"/>
      <c r="CO5" s="6"/>
      <c r="CP5" s="6"/>
      <c r="CQ5" s="22"/>
      <c r="CR5" s="21"/>
      <c r="CS5" s="6"/>
      <c r="CT5" s="6"/>
      <c r="CU5" s="22"/>
      <c r="CV5" s="21"/>
      <c r="CW5" s="6"/>
      <c r="CX5" s="6"/>
      <c r="CY5" s="22"/>
    </row>
    <row r="6" spans="1:103" ht="24" x14ac:dyDescent="0.25">
      <c r="A6" s="6" t="s">
        <v>23</v>
      </c>
      <c r="B6" s="85"/>
      <c r="C6" s="17" t="s">
        <v>7</v>
      </c>
      <c r="D6" s="46">
        <f t="shared" ref="D6:D23" si="0">SUM(E6:G6)</f>
        <v>0</v>
      </c>
      <c r="E6" s="47">
        <v>0</v>
      </c>
      <c r="F6" s="47">
        <v>0</v>
      </c>
      <c r="G6" s="47">
        <v>0</v>
      </c>
      <c r="H6" s="50">
        <f t="shared" ref="H6:H23" si="1">SUM(I6:K6)</f>
        <v>0</v>
      </c>
      <c r="I6" s="30">
        <v>0</v>
      </c>
      <c r="J6" s="30">
        <v>0</v>
      </c>
      <c r="K6" s="42">
        <v>0</v>
      </c>
      <c r="L6" s="31" t="e">
        <f t="shared" ref="L6:L23" si="2">H6/D6*100</f>
        <v>#DIV/0!</v>
      </c>
      <c r="M6" s="31" t="e">
        <f t="shared" ref="M6:M23" si="3">I6/E6*100</f>
        <v>#DIV/0!</v>
      </c>
      <c r="N6" s="31" t="e">
        <f t="shared" ref="N6:N23" si="4">J6/F6*100</f>
        <v>#DIV/0!</v>
      </c>
      <c r="O6" s="43" t="e">
        <f t="shared" ref="O6:O23" si="5">K6/G6*100</f>
        <v>#DIV/0!</v>
      </c>
      <c r="P6" s="21"/>
      <c r="Q6" s="6"/>
      <c r="R6" s="6"/>
      <c r="S6" s="22"/>
      <c r="T6" s="21"/>
      <c r="U6" s="6"/>
      <c r="V6" s="6"/>
      <c r="W6" s="22"/>
      <c r="X6" s="21"/>
      <c r="Y6" s="6"/>
      <c r="Z6" s="6"/>
      <c r="AA6" s="22"/>
      <c r="AB6" s="21"/>
      <c r="AC6" s="6"/>
      <c r="AD6" s="6"/>
      <c r="AE6" s="22"/>
      <c r="AF6" s="21"/>
      <c r="AG6" s="6"/>
      <c r="AH6" s="6"/>
      <c r="AI6" s="22"/>
      <c r="AJ6" s="21"/>
      <c r="AK6" s="6"/>
      <c r="AL6" s="6"/>
      <c r="AM6" s="22"/>
      <c r="AN6" s="21"/>
      <c r="AO6" s="6"/>
      <c r="AP6" s="6"/>
      <c r="AQ6" s="22"/>
      <c r="AR6" s="21"/>
      <c r="AS6" s="6"/>
      <c r="AT6" s="6"/>
      <c r="AU6" s="22"/>
      <c r="AV6" s="21"/>
      <c r="AW6" s="6"/>
      <c r="AX6" s="6"/>
      <c r="AY6" s="22"/>
      <c r="AZ6" s="21"/>
      <c r="BA6" s="6"/>
      <c r="BB6" s="6"/>
      <c r="BC6" s="22"/>
      <c r="BD6" s="21"/>
      <c r="BE6" s="6"/>
      <c r="BF6" s="6"/>
      <c r="BG6" s="22"/>
      <c r="BH6" s="21"/>
      <c r="BI6" s="6"/>
      <c r="BJ6" s="6"/>
      <c r="BK6" s="22"/>
      <c r="BL6" s="21"/>
      <c r="BM6" s="6"/>
      <c r="BN6" s="6"/>
      <c r="BO6" s="22"/>
      <c r="BP6" s="21"/>
      <c r="BQ6" s="6"/>
      <c r="BR6" s="6"/>
      <c r="BS6" s="22"/>
      <c r="BT6" s="21"/>
      <c r="BU6" s="6"/>
      <c r="BV6" s="6"/>
      <c r="BW6" s="22"/>
      <c r="BX6" s="21"/>
      <c r="BY6" s="6"/>
      <c r="BZ6" s="6"/>
      <c r="CA6" s="22"/>
      <c r="CB6" s="21"/>
      <c r="CC6" s="6"/>
      <c r="CD6" s="6"/>
      <c r="CE6" s="22"/>
      <c r="CF6" s="21"/>
      <c r="CG6" s="6"/>
      <c r="CH6" s="6"/>
      <c r="CI6" s="22"/>
      <c r="CJ6" s="21"/>
      <c r="CK6" s="6"/>
      <c r="CL6" s="6"/>
      <c r="CM6" s="22"/>
      <c r="CN6" s="21"/>
      <c r="CO6" s="6"/>
      <c r="CP6" s="6"/>
      <c r="CQ6" s="22"/>
      <c r="CR6" s="21"/>
      <c r="CS6" s="6"/>
      <c r="CT6" s="6"/>
      <c r="CU6" s="22"/>
      <c r="CV6" s="21"/>
      <c r="CW6" s="6"/>
      <c r="CX6" s="6"/>
      <c r="CY6" s="22"/>
    </row>
    <row r="7" spans="1:103" x14ac:dyDescent="0.25">
      <c r="A7" s="6" t="s">
        <v>24</v>
      </c>
      <c r="B7" s="71" t="s">
        <v>41</v>
      </c>
      <c r="C7" s="17" t="s">
        <v>8</v>
      </c>
      <c r="D7" s="44" t="s">
        <v>57</v>
      </c>
      <c r="E7" s="44" t="s">
        <v>57</v>
      </c>
      <c r="F7" s="44" t="s">
        <v>57</v>
      </c>
      <c r="G7" s="44" t="s">
        <v>57</v>
      </c>
      <c r="H7" s="49" t="s">
        <v>57</v>
      </c>
      <c r="I7" s="30" t="s">
        <v>57</v>
      </c>
      <c r="J7" s="30" t="s">
        <v>57</v>
      </c>
      <c r="K7" s="30" t="s">
        <v>57</v>
      </c>
      <c r="L7" s="30" t="s">
        <v>57</v>
      </c>
      <c r="M7" s="30" t="s">
        <v>57</v>
      </c>
      <c r="N7" s="30" t="s">
        <v>57</v>
      </c>
      <c r="O7" s="30" t="s">
        <v>57</v>
      </c>
      <c r="P7" s="21"/>
      <c r="Q7" s="6"/>
      <c r="R7" s="6"/>
      <c r="S7" s="22"/>
      <c r="T7" s="21"/>
      <c r="U7" s="6"/>
      <c r="V7" s="6"/>
      <c r="W7" s="22"/>
      <c r="X7" s="21"/>
      <c r="Y7" s="6"/>
      <c r="Z7" s="6"/>
      <c r="AA7" s="22"/>
      <c r="AB7" s="21"/>
      <c r="AC7" s="6"/>
      <c r="AD7" s="6"/>
      <c r="AE7" s="22"/>
      <c r="AF7" s="21"/>
      <c r="AG7" s="6"/>
      <c r="AH7" s="6"/>
      <c r="AI7" s="22"/>
      <c r="AJ7" s="21"/>
      <c r="AK7" s="6"/>
      <c r="AL7" s="6"/>
      <c r="AM7" s="22"/>
      <c r="AN7" s="21"/>
      <c r="AO7" s="6"/>
      <c r="AP7" s="6"/>
      <c r="AQ7" s="22"/>
      <c r="AR7" s="21"/>
      <c r="AS7" s="6"/>
      <c r="AT7" s="6"/>
      <c r="AU7" s="22"/>
      <c r="AV7" s="21"/>
      <c r="AW7" s="6"/>
      <c r="AX7" s="6"/>
      <c r="AY7" s="22"/>
      <c r="AZ7" s="21"/>
      <c r="BA7" s="6"/>
      <c r="BB7" s="6"/>
      <c r="BC7" s="22"/>
      <c r="BD7" s="21"/>
      <c r="BE7" s="6"/>
      <c r="BF7" s="6"/>
      <c r="BG7" s="22"/>
      <c r="BH7" s="21"/>
      <c r="BI7" s="6"/>
      <c r="BJ7" s="6"/>
      <c r="BK7" s="22"/>
      <c r="BL7" s="21"/>
      <c r="BM7" s="6"/>
      <c r="BN7" s="6"/>
      <c r="BO7" s="22"/>
      <c r="BP7" s="21"/>
      <c r="BQ7" s="6"/>
      <c r="BR7" s="6"/>
      <c r="BS7" s="22"/>
      <c r="BT7" s="21"/>
      <c r="BU7" s="6"/>
      <c r="BV7" s="6"/>
      <c r="BW7" s="22"/>
      <c r="BX7" s="21"/>
      <c r="BY7" s="6"/>
      <c r="BZ7" s="6"/>
      <c r="CA7" s="22"/>
      <c r="CB7" s="21"/>
      <c r="CC7" s="6"/>
      <c r="CD7" s="6"/>
      <c r="CE7" s="22"/>
      <c r="CF7" s="21"/>
      <c r="CG7" s="6"/>
      <c r="CH7" s="6"/>
      <c r="CI7" s="22"/>
      <c r="CJ7" s="21"/>
      <c r="CK7" s="6"/>
      <c r="CL7" s="6"/>
      <c r="CM7" s="22"/>
      <c r="CN7" s="21"/>
      <c r="CO7" s="6"/>
      <c r="CP7" s="6"/>
      <c r="CQ7" s="22"/>
      <c r="CR7" s="21"/>
      <c r="CS7" s="6"/>
      <c r="CT7" s="6"/>
      <c r="CU7" s="22"/>
      <c r="CV7" s="21"/>
      <c r="CW7" s="6"/>
      <c r="CX7" s="6"/>
      <c r="CY7" s="22"/>
    </row>
    <row r="8" spans="1:103" x14ac:dyDescent="0.25">
      <c r="A8" s="6" t="s">
        <v>25</v>
      </c>
      <c r="B8" s="73"/>
      <c r="C8" s="17" t="s">
        <v>9</v>
      </c>
      <c r="D8" s="44" t="s">
        <v>57</v>
      </c>
      <c r="E8" s="44" t="s">
        <v>57</v>
      </c>
      <c r="F8" s="44" t="s">
        <v>57</v>
      </c>
      <c r="G8" s="44" t="s">
        <v>57</v>
      </c>
      <c r="H8" s="49" t="s">
        <v>57</v>
      </c>
      <c r="I8" s="30" t="s">
        <v>57</v>
      </c>
      <c r="J8" s="30" t="s">
        <v>57</v>
      </c>
      <c r="K8" s="30" t="s">
        <v>57</v>
      </c>
      <c r="L8" s="30" t="s">
        <v>57</v>
      </c>
      <c r="M8" s="30" t="s">
        <v>57</v>
      </c>
      <c r="N8" s="30" t="s">
        <v>57</v>
      </c>
      <c r="O8" s="30" t="s">
        <v>57</v>
      </c>
      <c r="P8" s="21"/>
      <c r="Q8" s="6"/>
      <c r="R8" s="6"/>
      <c r="S8" s="22"/>
      <c r="T8" s="21"/>
      <c r="U8" s="6"/>
      <c r="V8" s="6"/>
      <c r="W8" s="22"/>
      <c r="X8" s="21"/>
      <c r="Y8" s="6"/>
      <c r="Z8" s="6"/>
      <c r="AA8" s="22"/>
      <c r="AB8" s="21"/>
      <c r="AC8" s="6"/>
      <c r="AD8" s="6"/>
      <c r="AE8" s="22"/>
      <c r="AF8" s="21"/>
      <c r="AG8" s="6"/>
      <c r="AH8" s="6"/>
      <c r="AI8" s="22"/>
      <c r="AJ8" s="21"/>
      <c r="AK8" s="6"/>
      <c r="AL8" s="6"/>
      <c r="AM8" s="22"/>
      <c r="AN8" s="21"/>
      <c r="AO8" s="6"/>
      <c r="AP8" s="6"/>
      <c r="AQ8" s="22"/>
      <c r="AR8" s="21"/>
      <c r="AS8" s="6"/>
      <c r="AT8" s="6"/>
      <c r="AU8" s="22"/>
      <c r="AV8" s="21"/>
      <c r="AW8" s="6"/>
      <c r="AX8" s="6"/>
      <c r="AY8" s="22"/>
      <c r="AZ8" s="21"/>
      <c r="BA8" s="6"/>
      <c r="BB8" s="6"/>
      <c r="BC8" s="22"/>
      <c r="BD8" s="21"/>
      <c r="BE8" s="6"/>
      <c r="BF8" s="6"/>
      <c r="BG8" s="22"/>
      <c r="BH8" s="21"/>
      <c r="BI8" s="6"/>
      <c r="BJ8" s="6"/>
      <c r="BK8" s="22"/>
      <c r="BL8" s="21"/>
      <c r="BM8" s="6"/>
      <c r="BN8" s="6"/>
      <c r="BO8" s="22"/>
      <c r="BP8" s="21"/>
      <c r="BQ8" s="6"/>
      <c r="BR8" s="6"/>
      <c r="BS8" s="22"/>
      <c r="BT8" s="21"/>
      <c r="BU8" s="6"/>
      <c r="BV8" s="6"/>
      <c r="BW8" s="22"/>
      <c r="BX8" s="21"/>
      <c r="BY8" s="6"/>
      <c r="BZ8" s="6"/>
      <c r="CA8" s="22"/>
      <c r="CB8" s="21"/>
      <c r="CC8" s="6"/>
      <c r="CD8" s="6"/>
      <c r="CE8" s="22"/>
      <c r="CF8" s="21"/>
      <c r="CG8" s="6"/>
      <c r="CH8" s="6"/>
      <c r="CI8" s="22"/>
      <c r="CJ8" s="21"/>
      <c r="CK8" s="6"/>
      <c r="CL8" s="6"/>
      <c r="CM8" s="22"/>
      <c r="CN8" s="21"/>
      <c r="CO8" s="6"/>
      <c r="CP8" s="6"/>
      <c r="CQ8" s="22"/>
      <c r="CR8" s="21"/>
      <c r="CS8" s="6"/>
      <c r="CT8" s="6"/>
      <c r="CU8" s="22"/>
      <c r="CV8" s="21"/>
      <c r="CW8" s="6"/>
      <c r="CX8" s="6"/>
      <c r="CY8" s="22"/>
    </row>
    <row r="9" spans="1:103" x14ac:dyDescent="0.25">
      <c r="A9" s="6" t="s">
        <v>26</v>
      </c>
      <c r="B9" s="71" t="s">
        <v>42</v>
      </c>
      <c r="C9" s="17" t="s">
        <v>10</v>
      </c>
      <c r="D9" s="44" t="s">
        <v>57</v>
      </c>
      <c r="E9" s="44" t="s">
        <v>57</v>
      </c>
      <c r="F9" s="44" t="s">
        <v>57</v>
      </c>
      <c r="G9" s="44" t="s">
        <v>57</v>
      </c>
      <c r="H9" s="49" t="s">
        <v>57</v>
      </c>
      <c r="I9" s="30" t="s">
        <v>57</v>
      </c>
      <c r="J9" s="30" t="s">
        <v>57</v>
      </c>
      <c r="K9" s="30" t="s">
        <v>57</v>
      </c>
      <c r="L9" s="30" t="s">
        <v>57</v>
      </c>
      <c r="M9" s="30" t="s">
        <v>57</v>
      </c>
      <c r="N9" s="30" t="s">
        <v>57</v>
      </c>
      <c r="O9" s="30" t="s">
        <v>57</v>
      </c>
      <c r="P9" s="21"/>
      <c r="Q9" s="6"/>
      <c r="R9" s="6"/>
      <c r="S9" s="22"/>
      <c r="T9" s="21"/>
      <c r="U9" s="6"/>
      <c r="V9" s="6"/>
      <c r="W9" s="22"/>
      <c r="X9" s="21"/>
      <c r="Y9" s="6"/>
      <c r="Z9" s="6"/>
      <c r="AA9" s="22"/>
      <c r="AB9" s="21"/>
      <c r="AC9" s="6"/>
      <c r="AD9" s="6"/>
      <c r="AE9" s="22"/>
      <c r="AF9" s="21"/>
      <c r="AG9" s="6"/>
      <c r="AH9" s="6"/>
      <c r="AI9" s="22"/>
      <c r="AJ9" s="21"/>
      <c r="AK9" s="6"/>
      <c r="AL9" s="6"/>
      <c r="AM9" s="22"/>
      <c r="AN9" s="21"/>
      <c r="AO9" s="6"/>
      <c r="AP9" s="6"/>
      <c r="AQ9" s="22"/>
      <c r="AR9" s="21"/>
      <c r="AS9" s="6"/>
      <c r="AT9" s="6"/>
      <c r="AU9" s="22"/>
      <c r="AV9" s="21"/>
      <c r="AW9" s="6"/>
      <c r="AX9" s="6"/>
      <c r="AY9" s="22"/>
      <c r="AZ9" s="21"/>
      <c r="BA9" s="6"/>
      <c r="BB9" s="6"/>
      <c r="BC9" s="22"/>
      <c r="BD9" s="21"/>
      <c r="BE9" s="6"/>
      <c r="BF9" s="6"/>
      <c r="BG9" s="22"/>
      <c r="BH9" s="21"/>
      <c r="BI9" s="6"/>
      <c r="BJ9" s="6"/>
      <c r="BK9" s="22"/>
      <c r="BL9" s="21"/>
      <c r="BM9" s="6"/>
      <c r="BN9" s="6"/>
      <c r="BO9" s="22"/>
      <c r="BP9" s="21"/>
      <c r="BQ9" s="6"/>
      <c r="BR9" s="6"/>
      <c r="BS9" s="22"/>
      <c r="BT9" s="21"/>
      <c r="BU9" s="6"/>
      <c r="BV9" s="6"/>
      <c r="BW9" s="22"/>
      <c r="BX9" s="21"/>
      <c r="BY9" s="6"/>
      <c r="BZ9" s="6"/>
      <c r="CA9" s="22"/>
      <c r="CB9" s="21"/>
      <c r="CC9" s="6"/>
      <c r="CD9" s="6"/>
      <c r="CE9" s="22"/>
      <c r="CF9" s="21"/>
      <c r="CG9" s="6"/>
      <c r="CH9" s="6"/>
      <c r="CI9" s="22"/>
      <c r="CJ9" s="21"/>
      <c r="CK9" s="6"/>
      <c r="CL9" s="6"/>
      <c r="CM9" s="22"/>
      <c r="CN9" s="21"/>
      <c r="CO9" s="6"/>
      <c r="CP9" s="6"/>
      <c r="CQ9" s="22"/>
      <c r="CR9" s="21"/>
      <c r="CS9" s="6"/>
      <c r="CT9" s="6"/>
      <c r="CU9" s="22"/>
      <c r="CV9" s="21"/>
      <c r="CW9" s="6"/>
      <c r="CX9" s="6"/>
      <c r="CY9" s="22"/>
    </row>
    <row r="10" spans="1:103" ht="48" x14ac:dyDescent="0.25">
      <c r="A10" s="6" t="s">
        <v>27</v>
      </c>
      <c r="B10" s="72"/>
      <c r="C10" s="17" t="s">
        <v>11</v>
      </c>
      <c r="D10" s="44" t="s">
        <v>57</v>
      </c>
      <c r="E10" s="44" t="s">
        <v>57</v>
      </c>
      <c r="F10" s="44" t="s">
        <v>57</v>
      </c>
      <c r="G10" s="44" t="s">
        <v>57</v>
      </c>
      <c r="H10" s="49" t="s">
        <v>57</v>
      </c>
      <c r="I10" s="30" t="s">
        <v>57</v>
      </c>
      <c r="J10" s="30" t="s">
        <v>57</v>
      </c>
      <c r="K10" s="30" t="s">
        <v>57</v>
      </c>
      <c r="L10" s="30" t="s">
        <v>57</v>
      </c>
      <c r="M10" s="30" t="s">
        <v>57</v>
      </c>
      <c r="N10" s="30" t="s">
        <v>57</v>
      </c>
      <c r="O10" s="30" t="s">
        <v>57</v>
      </c>
      <c r="P10" s="21"/>
      <c r="Q10" s="6"/>
      <c r="R10" s="6"/>
      <c r="S10" s="22"/>
      <c r="T10" s="21"/>
      <c r="U10" s="6"/>
      <c r="V10" s="6"/>
      <c r="W10" s="22"/>
      <c r="X10" s="21"/>
      <c r="Y10" s="6"/>
      <c r="Z10" s="6"/>
      <c r="AA10" s="22"/>
      <c r="AB10" s="21"/>
      <c r="AC10" s="6"/>
      <c r="AD10" s="6"/>
      <c r="AE10" s="22"/>
      <c r="AF10" s="21"/>
      <c r="AG10" s="6"/>
      <c r="AH10" s="6"/>
      <c r="AI10" s="22"/>
      <c r="AJ10" s="21"/>
      <c r="AK10" s="6"/>
      <c r="AL10" s="6"/>
      <c r="AM10" s="22"/>
      <c r="AN10" s="21"/>
      <c r="AO10" s="6"/>
      <c r="AP10" s="6"/>
      <c r="AQ10" s="22"/>
      <c r="AR10" s="21"/>
      <c r="AS10" s="6"/>
      <c r="AT10" s="6"/>
      <c r="AU10" s="22"/>
      <c r="AV10" s="21"/>
      <c r="AW10" s="6"/>
      <c r="AX10" s="6"/>
      <c r="AY10" s="22"/>
      <c r="AZ10" s="21"/>
      <c r="BA10" s="6"/>
      <c r="BB10" s="6"/>
      <c r="BC10" s="22"/>
      <c r="BD10" s="21"/>
      <c r="BE10" s="6"/>
      <c r="BF10" s="6"/>
      <c r="BG10" s="22"/>
      <c r="BH10" s="21"/>
      <c r="BI10" s="6"/>
      <c r="BJ10" s="6"/>
      <c r="BK10" s="22"/>
      <c r="BL10" s="21"/>
      <c r="BM10" s="6"/>
      <c r="BN10" s="6"/>
      <c r="BO10" s="22"/>
      <c r="BP10" s="21"/>
      <c r="BQ10" s="6"/>
      <c r="BR10" s="6"/>
      <c r="BS10" s="22"/>
      <c r="BT10" s="21"/>
      <c r="BU10" s="6"/>
      <c r="BV10" s="6"/>
      <c r="BW10" s="22"/>
      <c r="BX10" s="21"/>
      <c r="BY10" s="6"/>
      <c r="BZ10" s="6"/>
      <c r="CA10" s="22"/>
      <c r="CB10" s="21"/>
      <c r="CC10" s="6"/>
      <c r="CD10" s="6"/>
      <c r="CE10" s="22"/>
      <c r="CF10" s="21"/>
      <c r="CG10" s="6"/>
      <c r="CH10" s="6"/>
      <c r="CI10" s="22"/>
      <c r="CJ10" s="21"/>
      <c r="CK10" s="6"/>
      <c r="CL10" s="6"/>
      <c r="CM10" s="22"/>
      <c r="CN10" s="21"/>
      <c r="CO10" s="6"/>
      <c r="CP10" s="6"/>
      <c r="CQ10" s="22"/>
      <c r="CR10" s="21"/>
      <c r="CS10" s="6"/>
      <c r="CT10" s="6"/>
      <c r="CU10" s="22"/>
      <c r="CV10" s="21"/>
      <c r="CW10" s="6"/>
      <c r="CX10" s="6"/>
      <c r="CY10" s="22"/>
    </row>
    <row r="11" spans="1:103" x14ac:dyDescent="0.25">
      <c r="A11" s="6" t="s">
        <v>28</v>
      </c>
      <c r="B11" s="73"/>
      <c r="C11" s="17" t="s">
        <v>12</v>
      </c>
      <c r="D11" s="44">
        <f t="shared" si="0"/>
        <v>0</v>
      </c>
      <c r="E11" s="44">
        <v>0</v>
      </c>
      <c r="F11" s="44"/>
      <c r="G11" s="44"/>
      <c r="H11" s="51">
        <f t="shared" si="1"/>
        <v>0</v>
      </c>
      <c r="I11" s="30">
        <v>0</v>
      </c>
      <c r="J11" s="30">
        <v>0</v>
      </c>
      <c r="K11" s="42"/>
      <c r="L11" s="31" t="e">
        <f t="shared" si="2"/>
        <v>#DIV/0!</v>
      </c>
      <c r="M11" s="31" t="e">
        <f>I11/E11*100</f>
        <v>#DIV/0!</v>
      </c>
      <c r="N11" s="31" t="e">
        <f>J11/F11*100</f>
        <v>#DIV/0!</v>
      </c>
      <c r="O11" s="43" t="e">
        <f t="shared" si="5"/>
        <v>#DIV/0!</v>
      </c>
      <c r="P11" s="21"/>
      <c r="Q11" s="6"/>
      <c r="R11" s="6"/>
      <c r="S11" s="22"/>
      <c r="T11" s="21"/>
      <c r="U11" s="6"/>
      <c r="V11" s="6"/>
      <c r="W11" s="22"/>
      <c r="X11" s="21"/>
      <c r="Y11" s="6"/>
      <c r="Z11" s="6"/>
      <c r="AA11" s="22"/>
      <c r="AB11" s="21"/>
      <c r="AC11" s="6"/>
      <c r="AD11" s="6"/>
      <c r="AE11" s="22"/>
      <c r="AF11" s="21"/>
      <c r="AG11" s="6"/>
      <c r="AH11" s="6"/>
      <c r="AI11" s="22"/>
      <c r="AJ11" s="21"/>
      <c r="AK11" s="6"/>
      <c r="AL11" s="6"/>
      <c r="AM11" s="22"/>
      <c r="AN11" s="21"/>
      <c r="AO11" s="6"/>
      <c r="AP11" s="6"/>
      <c r="AQ11" s="22"/>
      <c r="AR11" s="21"/>
      <c r="AS11" s="6"/>
      <c r="AT11" s="6"/>
      <c r="AU11" s="22"/>
      <c r="AV11" s="21"/>
      <c r="AW11" s="6"/>
      <c r="AX11" s="6"/>
      <c r="AY11" s="22"/>
      <c r="AZ11" s="21"/>
      <c r="BA11" s="6"/>
      <c r="BB11" s="6"/>
      <c r="BC11" s="22"/>
      <c r="BD11" s="21"/>
      <c r="BE11" s="6"/>
      <c r="BF11" s="6"/>
      <c r="BG11" s="22"/>
      <c r="BH11" s="21"/>
      <c r="BI11" s="6"/>
      <c r="BJ11" s="6"/>
      <c r="BK11" s="22"/>
      <c r="BL11" s="21"/>
      <c r="BM11" s="6"/>
      <c r="BN11" s="6"/>
      <c r="BO11" s="22"/>
      <c r="BP11" s="21"/>
      <c r="BQ11" s="6"/>
      <c r="BR11" s="6"/>
      <c r="BS11" s="22"/>
      <c r="BT11" s="21"/>
      <c r="BU11" s="6"/>
      <c r="BV11" s="6"/>
      <c r="BW11" s="22"/>
      <c r="BX11" s="21"/>
      <c r="BY11" s="6"/>
      <c r="BZ11" s="6"/>
      <c r="CA11" s="22"/>
      <c r="CB11" s="21"/>
      <c r="CC11" s="6"/>
      <c r="CD11" s="6"/>
      <c r="CE11" s="22"/>
      <c r="CF11" s="21"/>
      <c r="CG11" s="6"/>
      <c r="CH11" s="6"/>
      <c r="CI11" s="22"/>
      <c r="CJ11" s="21"/>
      <c r="CK11" s="6"/>
      <c r="CL11" s="6"/>
      <c r="CM11" s="22"/>
      <c r="CN11" s="21"/>
      <c r="CO11" s="6"/>
      <c r="CP11" s="6"/>
      <c r="CQ11" s="22"/>
      <c r="CR11" s="21"/>
      <c r="CS11" s="6"/>
      <c r="CT11" s="6"/>
      <c r="CU11" s="22"/>
      <c r="CV11" s="21"/>
      <c r="CW11" s="6"/>
      <c r="CX11" s="6"/>
      <c r="CY11" s="22"/>
    </row>
    <row r="12" spans="1:103" ht="24" x14ac:dyDescent="0.25">
      <c r="A12" s="6" t="s">
        <v>29</v>
      </c>
      <c r="B12" s="98" t="s">
        <v>43</v>
      </c>
      <c r="C12" s="17" t="s">
        <v>13</v>
      </c>
      <c r="D12" s="44" t="s">
        <v>57</v>
      </c>
      <c r="E12" s="44" t="s">
        <v>57</v>
      </c>
      <c r="F12" s="44" t="s">
        <v>57</v>
      </c>
      <c r="G12" s="44" t="s">
        <v>57</v>
      </c>
      <c r="H12" s="49" t="s">
        <v>57</v>
      </c>
      <c r="I12" s="30" t="s">
        <v>57</v>
      </c>
      <c r="J12" s="30" t="s">
        <v>57</v>
      </c>
      <c r="K12" s="30" t="s">
        <v>57</v>
      </c>
      <c r="L12" s="30" t="s">
        <v>57</v>
      </c>
      <c r="M12" s="30" t="s">
        <v>57</v>
      </c>
      <c r="N12" s="30" t="s">
        <v>57</v>
      </c>
      <c r="O12" s="30" t="s">
        <v>57</v>
      </c>
      <c r="P12" s="21"/>
      <c r="Q12" s="6"/>
      <c r="R12" s="6"/>
      <c r="S12" s="22"/>
      <c r="T12" s="21"/>
      <c r="U12" s="6"/>
      <c r="V12" s="6"/>
      <c r="W12" s="22"/>
      <c r="X12" s="21"/>
      <c r="Y12" s="6"/>
      <c r="Z12" s="6"/>
      <c r="AA12" s="22"/>
      <c r="AB12" s="21"/>
      <c r="AC12" s="6"/>
      <c r="AD12" s="6"/>
      <c r="AE12" s="22"/>
      <c r="AF12" s="21"/>
      <c r="AG12" s="6"/>
      <c r="AH12" s="6"/>
      <c r="AI12" s="22"/>
      <c r="AJ12" s="21"/>
      <c r="AK12" s="6"/>
      <c r="AL12" s="6"/>
      <c r="AM12" s="22"/>
      <c r="AN12" s="21"/>
      <c r="AO12" s="6"/>
      <c r="AP12" s="6"/>
      <c r="AQ12" s="22"/>
      <c r="AR12" s="21"/>
      <c r="AS12" s="6"/>
      <c r="AT12" s="6"/>
      <c r="AU12" s="22"/>
      <c r="AV12" s="21"/>
      <c r="AW12" s="6"/>
      <c r="AX12" s="6"/>
      <c r="AY12" s="22"/>
      <c r="AZ12" s="21"/>
      <c r="BA12" s="6"/>
      <c r="BB12" s="6"/>
      <c r="BC12" s="22"/>
      <c r="BD12" s="21"/>
      <c r="BE12" s="6"/>
      <c r="BF12" s="6"/>
      <c r="BG12" s="22"/>
      <c r="BH12" s="21"/>
      <c r="BI12" s="6"/>
      <c r="BJ12" s="6"/>
      <c r="BK12" s="22"/>
      <c r="BL12" s="21"/>
      <c r="BM12" s="6"/>
      <c r="BN12" s="6"/>
      <c r="BO12" s="22"/>
      <c r="BP12" s="21"/>
      <c r="BQ12" s="6"/>
      <c r="BR12" s="6"/>
      <c r="BS12" s="22"/>
      <c r="BT12" s="21"/>
      <c r="BU12" s="6"/>
      <c r="BV12" s="6"/>
      <c r="BW12" s="22"/>
      <c r="BX12" s="21"/>
      <c r="BY12" s="6"/>
      <c r="BZ12" s="6"/>
      <c r="CA12" s="22"/>
      <c r="CB12" s="21"/>
      <c r="CC12" s="6"/>
      <c r="CD12" s="6"/>
      <c r="CE12" s="22"/>
      <c r="CF12" s="21"/>
      <c r="CG12" s="6"/>
      <c r="CH12" s="6"/>
      <c r="CI12" s="22"/>
      <c r="CJ12" s="21"/>
      <c r="CK12" s="6"/>
      <c r="CL12" s="6"/>
      <c r="CM12" s="22"/>
      <c r="CN12" s="21"/>
      <c r="CO12" s="6"/>
      <c r="CP12" s="6"/>
      <c r="CQ12" s="22"/>
      <c r="CR12" s="21"/>
      <c r="CS12" s="6"/>
      <c r="CT12" s="6"/>
      <c r="CU12" s="22"/>
      <c r="CV12" s="21"/>
      <c r="CW12" s="6"/>
      <c r="CX12" s="6"/>
      <c r="CY12" s="22"/>
    </row>
    <row r="13" spans="1:103" ht="36" x14ac:dyDescent="0.25">
      <c r="A13" s="6" t="s">
        <v>30</v>
      </c>
      <c r="B13" s="100"/>
      <c r="C13" s="17" t="s">
        <v>76</v>
      </c>
      <c r="D13" s="44">
        <f t="shared" si="0"/>
        <v>0</v>
      </c>
      <c r="E13" s="44"/>
      <c r="F13" s="44"/>
      <c r="G13" s="44"/>
      <c r="H13" s="49"/>
      <c r="I13" s="30"/>
      <c r="J13" s="30"/>
      <c r="K13" s="30"/>
      <c r="L13" s="30"/>
      <c r="M13" s="30"/>
      <c r="N13" s="30"/>
      <c r="O13" s="30"/>
      <c r="P13" s="21"/>
      <c r="Q13" s="6"/>
      <c r="R13" s="6"/>
      <c r="S13" s="22"/>
      <c r="T13" s="21"/>
      <c r="U13" s="6"/>
      <c r="V13" s="6"/>
      <c r="W13" s="22"/>
      <c r="X13" s="21"/>
      <c r="Y13" s="6"/>
      <c r="Z13" s="6"/>
      <c r="AA13" s="22"/>
      <c r="AB13" s="21"/>
      <c r="AC13" s="6"/>
      <c r="AD13" s="6"/>
      <c r="AE13" s="22"/>
      <c r="AF13" s="21"/>
      <c r="AG13" s="6"/>
      <c r="AH13" s="6"/>
      <c r="AI13" s="22"/>
      <c r="AJ13" s="21"/>
      <c r="AK13" s="6"/>
      <c r="AL13" s="6"/>
      <c r="AM13" s="22"/>
      <c r="AN13" s="21"/>
      <c r="AO13" s="6"/>
      <c r="AP13" s="6"/>
      <c r="AQ13" s="22"/>
      <c r="AR13" s="21"/>
      <c r="AS13" s="6"/>
      <c r="AT13" s="6"/>
      <c r="AU13" s="22"/>
      <c r="AV13" s="21"/>
      <c r="AW13" s="6"/>
      <c r="AX13" s="6"/>
      <c r="AY13" s="22"/>
      <c r="AZ13" s="21"/>
      <c r="BA13" s="6"/>
      <c r="BB13" s="6"/>
      <c r="BC13" s="22"/>
      <c r="BD13" s="21"/>
      <c r="BE13" s="6"/>
      <c r="BF13" s="6"/>
      <c r="BG13" s="22"/>
      <c r="BH13" s="21"/>
      <c r="BI13" s="6"/>
      <c r="BJ13" s="6"/>
      <c r="BK13" s="22"/>
      <c r="BL13" s="21"/>
      <c r="BM13" s="6"/>
      <c r="BN13" s="6"/>
      <c r="BO13" s="22"/>
      <c r="BP13" s="21"/>
      <c r="BQ13" s="6"/>
      <c r="BR13" s="6"/>
      <c r="BS13" s="22"/>
      <c r="BT13" s="21"/>
      <c r="BU13" s="6"/>
      <c r="BV13" s="6"/>
      <c r="BW13" s="22"/>
      <c r="BX13" s="21"/>
      <c r="BY13" s="6"/>
      <c r="BZ13" s="6"/>
      <c r="CA13" s="22"/>
      <c r="CB13" s="21"/>
      <c r="CC13" s="6"/>
      <c r="CD13" s="6"/>
      <c r="CE13" s="22"/>
      <c r="CF13" s="21"/>
      <c r="CG13" s="6"/>
      <c r="CH13" s="6"/>
      <c r="CI13" s="22"/>
      <c r="CJ13" s="21"/>
      <c r="CK13" s="6"/>
      <c r="CL13" s="6"/>
      <c r="CM13" s="22"/>
      <c r="CN13" s="21"/>
      <c r="CO13" s="6"/>
      <c r="CP13" s="6"/>
      <c r="CQ13" s="22"/>
      <c r="CR13" s="21"/>
      <c r="CS13" s="6"/>
      <c r="CT13" s="6"/>
      <c r="CU13" s="22"/>
      <c r="CV13" s="21"/>
      <c r="CW13" s="6"/>
      <c r="CX13" s="6"/>
      <c r="CY13" s="22"/>
    </row>
    <row r="14" spans="1:103" x14ac:dyDescent="0.25">
      <c r="A14" s="6" t="s">
        <v>31</v>
      </c>
      <c r="B14" s="98" t="s">
        <v>44</v>
      </c>
      <c r="C14" s="18" t="s">
        <v>14</v>
      </c>
      <c r="D14" s="44" t="s">
        <v>57</v>
      </c>
      <c r="E14" s="44" t="s">
        <v>57</v>
      </c>
      <c r="F14" s="44" t="s">
        <v>57</v>
      </c>
      <c r="G14" s="44" t="s">
        <v>57</v>
      </c>
      <c r="H14" s="49" t="s">
        <v>57</v>
      </c>
      <c r="I14" s="30" t="s">
        <v>57</v>
      </c>
      <c r="J14" s="30" t="s">
        <v>57</v>
      </c>
      <c r="K14" s="30" t="s">
        <v>57</v>
      </c>
      <c r="L14" s="30" t="s">
        <v>57</v>
      </c>
      <c r="M14" s="30" t="s">
        <v>57</v>
      </c>
      <c r="N14" s="30" t="s">
        <v>57</v>
      </c>
      <c r="O14" s="30" t="s">
        <v>57</v>
      </c>
      <c r="P14" s="21"/>
      <c r="Q14" s="6"/>
      <c r="R14" s="6"/>
      <c r="S14" s="22"/>
      <c r="T14" s="21"/>
      <c r="U14" s="6"/>
      <c r="V14" s="6"/>
      <c r="W14" s="22"/>
      <c r="X14" s="21"/>
      <c r="Y14" s="6"/>
      <c r="Z14" s="6"/>
      <c r="AA14" s="22"/>
      <c r="AB14" s="21"/>
      <c r="AC14" s="6"/>
      <c r="AD14" s="6"/>
      <c r="AE14" s="22"/>
      <c r="AF14" s="21"/>
      <c r="AG14" s="6"/>
      <c r="AH14" s="6"/>
      <c r="AI14" s="22"/>
      <c r="AJ14" s="21"/>
      <c r="AK14" s="6"/>
      <c r="AL14" s="6"/>
      <c r="AM14" s="22"/>
      <c r="AN14" s="21"/>
      <c r="AO14" s="6"/>
      <c r="AP14" s="6"/>
      <c r="AQ14" s="22"/>
      <c r="AR14" s="21"/>
      <c r="AS14" s="6"/>
      <c r="AT14" s="6"/>
      <c r="AU14" s="22"/>
      <c r="AV14" s="21"/>
      <c r="AW14" s="6"/>
      <c r="AX14" s="6"/>
      <c r="AY14" s="22"/>
      <c r="AZ14" s="21"/>
      <c r="BA14" s="6"/>
      <c r="BB14" s="6"/>
      <c r="BC14" s="22"/>
      <c r="BD14" s="21"/>
      <c r="BE14" s="6"/>
      <c r="BF14" s="6"/>
      <c r="BG14" s="22"/>
      <c r="BH14" s="21"/>
      <c r="BI14" s="6"/>
      <c r="BJ14" s="6"/>
      <c r="BK14" s="22"/>
      <c r="BL14" s="21"/>
      <c r="BM14" s="6"/>
      <c r="BN14" s="6"/>
      <c r="BO14" s="22"/>
      <c r="BP14" s="21"/>
      <c r="BQ14" s="6"/>
      <c r="BR14" s="6"/>
      <c r="BS14" s="22"/>
      <c r="BT14" s="21"/>
      <c r="BU14" s="6"/>
      <c r="BV14" s="6"/>
      <c r="BW14" s="22"/>
      <c r="BX14" s="21"/>
      <c r="BY14" s="6"/>
      <c r="BZ14" s="6"/>
      <c r="CA14" s="22"/>
      <c r="CB14" s="21"/>
      <c r="CC14" s="6"/>
      <c r="CD14" s="6"/>
      <c r="CE14" s="22"/>
      <c r="CF14" s="21"/>
      <c r="CG14" s="6"/>
      <c r="CH14" s="6"/>
      <c r="CI14" s="22"/>
      <c r="CJ14" s="21"/>
      <c r="CK14" s="6"/>
      <c r="CL14" s="6"/>
      <c r="CM14" s="22"/>
      <c r="CN14" s="21"/>
      <c r="CO14" s="6"/>
      <c r="CP14" s="6"/>
      <c r="CQ14" s="22"/>
      <c r="CR14" s="21"/>
      <c r="CS14" s="6"/>
      <c r="CT14" s="6"/>
      <c r="CU14" s="22"/>
      <c r="CV14" s="21"/>
      <c r="CW14" s="6"/>
      <c r="CX14" s="6"/>
      <c r="CY14" s="22"/>
    </row>
    <row r="15" spans="1:103" x14ac:dyDescent="0.25">
      <c r="A15" s="6" t="s">
        <v>32</v>
      </c>
      <c r="B15" s="99"/>
      <c r="C15" s="17" t="s">
        <v>15</v>
      </c>
      <c r="D15" s="44">
        <f>SUM(E15:G15)</f>
        <v>0</v>
      </c>
      <c r="E15" s="44">
        <v>0</v>
      </c>
      <c r="F15" s="44"/>
      <c r="G15" s="44"/>
      <c r="H15" s="51">
        <f t="shared" si="1"/>
        <v>0</v>
      </c>
      <c r="I15" s="30">
        <v>0</v>
      </c>
      <c r="J15" s="30">
        <v>0</v>
      </c>
      <c r="K15" s="42"/>
      <c r="L15" s="31" t="e">
        <f t="shared" si="2"/>
        <v>#DIV/0!</v>
      </c>
      <c r="M15" s="31" t="e">
        <f t="shared" si="3"/>
        <v>#DIV/0!</v>
      </c>
      <c r="N15" s="31" t="e">
        <f t="shared" si="4"/>
        <v>#DIV/0!</v>
      </c>
      <c r="O15" s="43" t="e">
        <f t="shared" si="5"/>
        <v>#DIV/0!</v>
      </c>
      <c r="P15" s="21"/>
      <c r="Q15" s="6"/>
      <c r="R15" s="6"/>
      <c r="S15" s="22"/>
      <c r="T15" s="21"/>
      <c r="U15" s="6"/>
      <c r="V15" s="6"/>
      <c r="W15" s="22"/>
      <c r="X15" s="21"/>
      <c r="Y15" s="6"/>
      <c r="Z15" s="6"/>
      <c r="AA15" s="22"/>
      <c r="AB15" s="21"/>
      <c r="AC15" s="6"/>
      <c r="AD15" s="6"/>
      <c r="AE15" s="22"/>
      <c r="AF15" s="21"/>
      <c r="AG15" s="6"/>
      <c r="AH15" s="6"/>
      <c r="AI15" s="22"/>
      <c r="AJ15" s="21"/>
      <c r="AK15" s="6"/>
      <c r="AL15" s="6"/>
      <c r="AM15" s="22"/>
      <c r="AN15" s="21"/>
      <c r="AO15" s="6"/>
      <c r="AP15" s="6"/>
      <c r="AQ15" s="22"/>
      <c r="AR15" s="21"/>
      <c r="AS15" s="6"/>
      <c r="AT15" s="6"/>
      <c r="AU15" s="22"/>
      <c r="AV15" s="21"/>
      <c r="AW15" s="6"/>
      <c r="AX15" s="6"/>
      <c r="AY15" s="22"/>
      <c r="AZ15" s="21"/>
      <c r="BA15" s="6"/>
      <c r="BB15" s="6"/>
      <c r="BC15" s="22"/>
      <c r="BD15" s="21"/>
      <c r="BE15" s="6"/>
      <c r="BF15" s="6"/>
      <c r="BG15" s="22"/>
      <c r="BH15" s="21"/>
      <c r="BI15" s="6"/>
      <c r="BJ15" s="6"/>
      <c r="BK15" s="22"/>
      <c r="BL15" s="21"/>
      <c r="BM15" s="6"/>
      <c r="BN15" s="6"/>
      <c r="BO15" s="22"/>
      <c r="BP15" s="21"/>
      <c r="BQ15" s="6"/>
      <c r="BR15" s="6"/>
      <c r="BS15" s="22"/>
      <c r="BT15" s="21"/>
      <c r="BU15" s="6"/>
      <c r="BV15" s="6"/>
      <c r="BW15" s="22"/>
      <c r="BX15" s="21"/>
      <c r="BY15" s="6"/>
      <c r="BZ15" s="6"/>
      <c r="CA15" s="22"/>
      <c r="CB15" s="21"/>
      <c r="CC15" s="6"/>
      <c r="CD15" s="6"/>
      <c r="CE15" s="22"/>
      <c r="CF15" s="21"/>
      <c r="CG15" s="6"/>
      <c r="CH15" s="6"/>
      <c r="CI15" s="22"/>
      <c r="CJ15" s="21"/>
      <c r="CK15" s="6"/>
      <c r="CL15" s="6"/>
      <c r="CM15" s="22"/>
      <c r="CN15" s="21"/>
      <c r="CO15" s="6"/>
      <c r="CP15" s="6"/>
      <c r="CQ15" s="22"/>
      <c r="CR15" s="21"/>
      <c r="CS15" s="6"/>
      <c r="CT15" s="6"/>
      <c r="CU15" s="22"/>
      <c r="CV15" s="21"/>
      <c r="CW15" s="6"/>
      <c r="CX15" s="6"/>
      <c r="CY15" s="22"/>
    </row>
    <row r="16" spans="1:103" ht="24" x14ac:dyDescent="0.25">
      <c r="A16" s="6" t="s">
        <v>33</v>
      </c>
      <c r="B16" s="99"/>
      <c r="C16" s="19" t="s">
        <v>16</v>
      </c>
      <c r="D16" s="44">
        <f t="shared" ref="D16" si="6">SUM(E16:G16)</f>
        <v>0</v>
      </c>
      <c r="E16" s="44"/>
      <c r="F16" s="44"/>
      <c r="G16" s="44"/>
      <c r="H16" s="51">
        <f t="shared" ref="H16" si="7">SUM(I16:K16)</f>
        <v>0</v>
      </c>
      <c r="I16" s="30">
        <v>0</v>
      </c>
      <c r="J16" s="30">
        <v>0</v>
      </c>
      <c r="K16" s="42"/>
      <c r="L16" s="31" t="e">
        <f t="shared" ref="L16" si="8">H16/D16*100</f>
        <v>#DIV/0!</v>
      </c>
      <c r="M16" s="31" t="e">
        <f t="shared" ref="M16" si="9">I16/E16*100</f>
        <v>#DIV/0!</v>
      </c>
      <c r="N16" s="31" t="e">
        <f t="shared" ref="N16" si="10">J16/F16*100</f>
        <v>#DIV/0!</v>
      </c>
      <c r="O16" s="43" t="e">
        <f t="shared" ref="O16" si="11">K16/G16*100</f>
        <v>#DIV/0!</v>
      </c>
      <c r="P16" s="21"/>
      <c r="Q16" s="6"/>
      <c r="R16" s="6"/>
      <c r="S16" s="22"/>
      <c r="T16" s="21"/>
      <c r="U16" s="6"/>
      <c r="V16" s="6"/>
      <c r="W16" s="22"/>
      <c r="X16" s="21"/>
      <c r="Y16" s="6"/>
      <c r="Z16" s="6"/>
      <c r="AA16" s="22"/>
      <c r="AB16" s="21"/>
      <c r="AC16" s="6"/>
      <c r="AD16" s="6"/>
      <c r="AE16" s="22"/>
      <c r="AF16" s="21"/>
      <c r="AG16" s="6"/>
      <c r="AH16" s="6"/>
      <c r="AI16" s="22"/>
      <c r="AJ16" s="21"/>
      <c r="AK16" s="6"/>
      <c r="AL16" s="6"/>
      <c r="AM16" s="22"/>
      <c r="AN16" s="21"/>
      <c r="AO16" s="6"/>
      <c r="AP16" s="6"/>
      <c r="AQ16" s="22"/>
      <c r="AR16" s="21"/>
      <c r="AS16" s="6"/>
      <c r="AT16" s="6"/>
      <c r="AU16" s="22"/>
      <c r="AV16" s="21"/>
      <c r="AW16" s="6"/>
      <c r="AX16" s="6"/>
      <c r="AY16" s="22"/>
      <c r="AZ16" s="21"/>
      <c r="BA16" s="6"/>
      <c r="BB16" s="6"/>
      <c r="BC16" s="22"/>
      <c r="BD16" s="21"/>
      <c r="BE16" s="6"/>
      <c r="BF16" s="6"/>
      <c r="BG16" s="22"/>
      <c r="BH16" s="21"/>
      <c r="BI16" s="6"/>
      <c r="BJ16" s="6"/>
      <c r="BK16" s="22"/>
      <c r="BL16" s="21"/>
      <c r="BM16" s="6"/>
      <c r="BN16" s="6"/>
      <c r="BO16" s="22"/>
      <c r="BP16" s="21"/>
      <c r="BQ16" s="6"/>
      <c r="BR16" s="6"/>
      <c r="BS16" s="22"/>
      <c r="BT16" s="21"/>
      <c r="BU16" s="6"/>
      <c r="BV16" s="6"/>
      <c r="BW16" s="22"/>
      <c r="BX16" s="21"/>
      <c r="BY16" s="6"/>
      <c r="BZ16" s="6"/>
      <c r="CA16" s="22"/>
      <c r="CB16" s="21"/>
      <c r="CC16" s="6"/>
      <c r="CD16" s="6"/>
      <c r="CE16" s="22"/>
      <c r="CF16" s="21"/>
      <c r="CG16" s="6"/>
      <c r="CH16" s="6"/>
      <c r="CI16" s="22"/>
      <c r="CJ16" s="21"/>
      <c r="CK16" s="6"/>
      <c r="CL16" s="6"/>
      <c r="CM16" s="22"/>
      <c r="CN16" s="21"/>
      <c r="CO16" s="6"/>
      <c r="CP16" s="6"/>
      <c r="CQ16" s="22"/>
      <c r="CR16" s="21"/>
      <c r="CS16" s="6"/>
      <c r="CT16" s="6"/>
      <c r="CU16" s="22"/>
      <c r="CV16" s="21"/>
      <c r="CW16" s="6"/>
      <c r="CX16" s="6"/>
      <c r="CY16" s="22"/>
    </row>
    <row r="17" spans="1:103" x14ac:dyDescent="0.25">
      <c r="A17" s="6" t="s">
        <v>34</v>
      </c>
      <c r="B17" s="99"/>
      <c r="C17" s="17" t="s">
        <v>17</v>
      </c>
      <c r="D17" s="44">
        <f t="shared" si="0"/>
        <v>0</v>
      </c>
      <c r="E17" s="44">
        <v>0</v>
      </c>
      <c r="F17" s="44"/>
      <c r="G17" s="44"/>
      <c r="H17" s="51">
        <f t="shared" si="1"/>
        <v>0</v>
      </c>
      <c r="I17" s="30">
        <v>0</v>
      </c>
      <c r="J17" s="30">
        <v>0</v>
      </c>
      <c r="K17" s="42"/>
      <c r="L17" s="31" t="e">
        <f t="shared" si="2"/>
        <v>#DIV/0!</v>
      </c>
      <c r="M17" s="31" t="e">
        <f t="shared" si="3"/>
        <v>#DIV/0!</v>
      </c>
      <c r="N17" s="31" t="e">
        <f t="shared" si="4"/>
        <v>#DIV/0!</v>
      </c>
      <c r="O17" s="43" t="e">
        <f t="shared" si="5"/>
        <v>#DIV/0!</v>
      </c>
      <c r="P17" s="21"/>
      <c r="Q17" s="6"/>
      <c r="R17" s="6"/>
      <c r="S17" s="22"/>
      <c r="T17" s="21"/>
      <c r="U17" s="6"/>
      <c r="V17" s="6"/>
      <c r="W17" s="22"/>
      <c r="X17" s="21"/>
      <c r="Y17" s="6"/>
      <c r="Z17" s="6"/>
      <c r="AA17" s="22"/>
      <c r="AB17" s="21"/>
      <c r="AC17" s="6"/>
      <c r="AD17" s="6"/>
      <c r="AE17" s="22"/>
      <c r="AF17" s="21"/>
      <c r="AG17" s="6"/>
      <c r="AH17" s="6"/>
      <c r="AI17" s="22"/>
      <c r="AJ17" s="21"/>
      <c r="AK17" s="6"/>
      <c r="AL17" s="6"/>
      <c r="AM17" s="22"/>
      <c r="AN17" s="21"/>
      <c r="AO17" s="6"/>
      <c r="AP17" s="6"/>
      <c r="AQ17" s="22"/>
      <c r="AR17" s="21"/>
      <c r="AS17" s="6"/>
      <c r="AT17" s="6"/>
      <c r="AU17" s="22"/>
      <c r="AV17" s="21"/>
      <c r="AW17" s="6"/>
      <c r="AX17" s="6"/>
      <c r="AY17" s="22"/>
      <c r="AZ17" s="21"/>
      <c r="BA17" s="6"/>
      <c r="BB17" s="6"/>
      <c r="BC17" s="22"/>
      <c r="BD17" s="21"/>
      <c r="BE17" s="6"/>
      <c r="BF17" s="6"/>
      <c r="BG17" s="22"/>
      <c r="BH17" s="21"/>
      <c r="BI17" s="6"/>
      <c r="BJ17" s="6"/>
      <c r="BK17" s="22"/>
      <c r="BL17" s="21"/>
      <c r="BM17" s="6"/>
      <c r="BN17" s="6"/>
      <c r="BO17" s="22"/>
      <c r="BP17" s="21"/>
      <c r="BQ17" s="6"/>
      <c r="BR17" s="6"/>
      <c r="BS17" s="22"/>
      <c r="BT17" s="21"/>
      <c r="BU17" s="6"/>
      <c r="BV17" s="6"/>
      <c r="BW17" s="22"/>
      <c r="BX17" s="21"/>
      <c r="BY17" s="6"/>
      <c r="BZ17" s="6"/>
      <c r="CA17" s="22"/>
      <c r="CB17" s="21"/>
      <c r="CC17" s="6"/>
      <c r="CD17" s="6"/>
      <c r="CE17" s="22"/>
      <c r="CF17" s="21"/>
      <c r="CG17" s="6"/>
      <c r="CH17" s="6"/>
      <c r="CI17" s="22"/>
      <c r="CJ17" s="21"/>
      <c r="CK17" s="6"/>
      <c r="CL17" s="6"/>
      <c r="CM17" s="22"/>
      <c r="CN17" s="21"/>
      <c r="CO17" s="6"/>
      <c r="CP17" s="6"/>
      <c r="CQ17" s="22"/>
      <c r="CR17" s="21"/>
      <c r="CS17" s="6"/>
      <c r="CT17" s="6"/>
      <c r="CU17" s="22"/>
      <c r="CV17" s="21"/>
      <c r="CW17" s="6"/>
      <c r="CX17" s="6"/>
      <c r="CY17" s="22"/>
    </row>
    <row r="18" spans="1:103" ht="24" x14ac:dyDescent="0.25">
      <c r="A18" s="6" t="s">
        <v>35</v>
      </c>
      <c r="B18" s="100"/>
      <c r="C18" s="53" t="s">
        <v>74</v>
      </c>
      <c r="D18" s="44">
        <f t="shared" ref="D18" si="12">SUM(E18:G18)</f>
        <v>0</v>
      </c>
      <c r="E18" s="44">
        <v>0</v>
      </c>
      <c r="F18" s="44"/>
      <c r="G18" s="44"/>
      <c r="H18" s="51">
        <f t="shared" ref="H18" si="13">SUM(I18:K18)</f>
        <v>0</v>
      </c>
      <c r="I18" s="30">
        <v>0</v>
      </c>
      <c r="J18" s="30">
        <v>0</v>
      </c>
      <c r="K18" s="42"/>
      <c r="L18" s="31" t="e">
        <f t="shared" ref="L18" si="14">H18/D18*100</f>
        <v>#DIV/0!</v>
      </c>
      <c r="M18" s="31" t="e">
        <f t="shared" ref="M18" si="15">I18/E18*100</f>
        <v>#DIV/0!</v>
      </c>
      <c r="N18" s="31" t="e">
        <f t="shared" ref="N18" si="16">J18/F18*100</f>
        <v>#DIV/0!</v>
      </c>
      <c r="O18" s="43" t="e">
        <f t="shared" ref="O18" si="17">K18/G18*100</f>
        <v>#DIV/0!</v>
      </c>
      <c r="P18" s="21"/>
      <c r="Q18" s="6"/>
      <c r="R18" s="6"/>
      <c r="S18" s="22"/>
      <c r="T18" s="21"/>
      <c r="U18" s="6"/>
      <c r="V18" s="6"/>
      <c r="W18" s="22"/>
      <c r="X18" s="21"/>
      <c r="Y18" s="6"/>
      <c r="Z18" s="6"/>
      <c r="AA18" s="22"/>
      <c r="AB18" s="21"/>
      <c r="AC18" s="6"/>
      <c r="AD18" s="6"/>
      <c r="AE18" s="22"/>
      <c r="AF18" s="21"/>
      <c r="AG18" s="6"/>
      <c r="AH18" s="6"/>
      <c r="AI18" s="22"/>
      <c r="AJ18" s="21"/>
      <c r="AK18" s="6"/>
      <c r="AL18" s="6"/>
      <c r="AM18" s="22"/>
      <c r="AN18" s="21"/>
      <c r="AO18" s="6"/>
      <c r="AP18" s="6"/>
      <c r="AQ18" s="22"/>
      <c r="AR18" s="21"/>
      <c r="AS18" s="6"/>
      <c r="AT18" s="6"/>
      <c r="AU18" s="22"/>
      <c r="AV18" s="21"/>
      <c r="AW18" s="6"/>
      <c r="AX18" s="6"/>
      <c r="AY18" s="22"/>
      <c r="AZ18" s="21"/>
      <c r="BA18" s="6"/>
      <c r="BB18" s="6"/>
      <c r="BC18" s="22"/>
      <c r="BD18" s="21"/>
      <c r="BE18" s="6"/>
      <c r="BF18" s="6"/>
      <c r="BG18" s="22"/>
      <c r="BH18" s="21"/>
      <c r="BI18" s="6"/>
      <c r="BJ18" s="6"/>
      <c r="BK18" s="22"/>
      <c r="BL18" s="21"/>
      <c r="BM18" s="6"/>
      <c r="BN18" s="6"/>
      <c r="BO18" s="22"/>
      <c r="BP18" s="21"/>
      <c r="BQ18" s="6"/>
      <c r="BR18" s="6"/>
      <c r="BS18" s="22"/>
      <c r="BT18" s="21"/>
      <c r="BU18" s="6"/>
      <c r="BV18" s="6"/>
      <c r="BW18" s="22"/>
      <c r="BX18" s="21"/>
      <c r="BY18" s="6"/>
      <c r="BZ18" s="6"/>
      <c r="CA18" s="22"/>
      <c r="CB18" s="21"/>
      <c r="CC18" s="6"/>
      <c r="CD18" s="6"/>
      <c r="CE18" s="22"/>
      <c r="CF18" s="21"/>
      <c r="CG18" s="6"/>
      <c r="CH18" s="6"/>
      <c r="CI18" s="22"/>
      <c r="CJ18" s="21"/>
      <c r="CK18" s="6"/>
      <c r="CL18" s="6"/>
      <c r="CM18" s="22"/>
      <c r="CN18" s="21"/>
      <c r="CO18" s="6"/>
      <c r="CP18" s="6"/>
      <c r="CQ18" s="22"/>
      <c r="CR18" s="21"/>
      <c r="CS18" s="6"/>
      <c r="CT18" s="6"/>
      <c r="CU18" s="22"/>
      <c r="CV18" s="21"/>
      <c r="CW18" s="6"/>
      <c r="CX18" s="6"/>
      <c r="CY18" s="22"/>
    </row>
    <row r="19" spans="1:103" x14ac:dyDescent="0.25">
      <c r="A19" s="6" t="s">
        <v>36</v>
      </c>
      <c r="B19" s="71" t="s">
        <v>45</v>
      </c>
      <c r="C19" s="17" t="s">
        <v>18</v>
      </c>
      <c r="D19" s="44" t="s">
        <v>57</v>
      </c>
      <c r="E19" s="44" t="s">
        <v>57</v>
      </c>
      <c r="F19" s="44" t="s">
        <v>57</v>
      </c>
      <c r="G19" s="44" t="s">
        <v>57</v>
      </c>
      <c r="H19" s="49" t="s">
        <v>57</v>
      </c>
      <c r="I19" s="30" t="s">
        <v>57</v>
      </c>
      <c r="J19" s="30" t="s">
        <v>57</v>
      </c>
      <c r="K19" s="30" t="s">
        <v>57</v>
      </c>
      <c r="L19" s="30" t="s">
        <v>57</v>
      </c>
      <c r="M19" s="30" t="s">
        <v>57</v>
      </c>
      <c r="N19" s="30" t="s">
        <v>57</v>
      </c>
      <c r="O19" s="30" t="s">
        <v>57</v>
      </c>
      <c r="P19" s="21"/>
      <c r="Q19" s="6"/>
      <c r="R19" s="6"/>
      <c r="S19" s="22"/>
      <c r="T19" s="21"/>
      <c r="U19" s="6"/>
      <c r="V19" s="6"/>
      <c r="W19" s="22"/>
      <c r="X19" s="21"/>
      <c r="Y19" s="6"/>
      <c r="Z19" s="6"/>
      <c r="AA19" s="22"/>
      <c r="AB19" s="21"/>
      <c r="AC19" s="6"/>
      <c r="AD19" s="6"/>
      <c r="AE19" s="22"/>
      <c r="AF19" s="21"/>
      <c r="AG19" s="6"/>
      <c r="AH19" s="6"/>
      <c r="AI19" s="22"/>
      <c r="AJ19" s="21"/>
      <c r="AK19" s="6"/>
      <c r="AL19" s="6"/>
      <c r="AM19" s="22"/>
      <c r="AN19" s="21"/>
      <c r="AO19" s="6"/>
      <c r="AP19" s="6"/>
      <c r="AQ19" s="22"/>
      <c r="AR19" s="21"/>
      <c r="AS19" s="6"/>
      <c r="AT19" s="6"/>
      <c r="AU19" s="22"/>
      <c r="AV19" s="21"/>
      <c r="AW19" s="6"/>
      <c r="AX19" s="6"/>
      <c r="AY19" s="22"/>
      <c r="AZ19" s="21"/>
      <c r="BA19" s="6"/>
      <c r="BB19" s="6"/>
      <c r="BC19" s="22"/>
      <c r="BD19" s="21"/>
      <c r="BE19" s="6"/>
      <c r="BF19" s="6"/>
      <c r="BG19" s="22"/>
      <c r="BH19" s="21"/>
      <c r="BI19" s="6"/>
      <c r="BJ19" s="6"/>
      <c r="BK19" s="22"/>
      <c r="BL19" s="21"/>
      <c r="BM19" s="6"/>
      <c r="BN19" s="6"/>
      <c r="BO19" s="22"/>
      <c r="BP19" s="21"/>
      <c r="BQ19" s="6"/>
      <c r="BR19" s="6"/>
      <c r="BS19" s="22"/>
      <c r="BT19" s="21"/>
      <c r="BU19" s="6"/>
      <c r="BV19" s="6"/>
      <c r="BW19" s="22"/>
      <c r="BX19" s="21"/>
      <c r="BY19" s="6"/>
      <c r="BZ19" s="6"/>
      <c r="CA19" s="22"/>
      <c r="CB19" s="21"/>
      <c r="CC19" s="6"/>
      <c r="CD19" s="6"/>
      <c r="CE19" s="22"/>
      <c r="CF19" s="21"/>
      <c r="CG19" s="6"/>
      <c r="CH19" s="6"/>
      <c r="CI19" s="22"/>
      <c r="CJ19" s="21"/>
      <c r="CK19" s="6"/>
      <c r="CL19" s="6"/>
      <c r="CM19" s="22"/>
      <c r="CN19" s="21"/>
      <c r="CO19" s="6"/>
      <c r="CP19" s="6"/>
      <c r="CQ19" s="22"/>
      <c r="CR19" s="21"/>
      <c r="CS19" s="6"/>
      <c r="CT19" s="6"/>
      <c r="CU19" s="22"/>
      <c r="CV19" s="21"/>
      <c r="CW19" s="6"/>
      <c r="CX19" s="6"/>
      <c r="CY19" s="22"/>
    </row>
    <row r="20" spans="1:103" ht="24" x14ac:dyDescent="0.25">
      <c r="A20" s="6" t="s">
        <v>37</v>
      </c>
      <c r="B20" s="72"/>
      <c r="C20" s="17" t="s">
        <v>19</v>
      </c>
      <c r="D20" s="44">
        <f t="shared" si="0"/>
        <v>0</v>
      </c>
      <c r="E20" s="44">
        <v>0</v>
      </c>
      <c r="F20" s="44"/>
      <c r="G20" s="44"/>
      <c r="H20" s="51">
        <f t="shared" si="1"/>
        <v>0</v>
      </c>
      <c r="I20" s="30">
        <v>0</v>
      </c>
      <c r="J20" s="30">
        <v>0</v>
      </c>
      <c r="K20" s="42">
        <v>0</v>
      </c>
      <c r="L20" s="31" t="e">
        <f t="shared" si="2"/>
        <v>#DIV/0!</v>
      </c>
      <c r="M20" s="31" t="e">
        <f t="shared" si="3"/>
        <v>#DIV/0!</v>
      </c>
      <c r="N20" s="31" t="e">
        <f t="shared" si="4"/>
        <v>#DIV/0!</v>
      </c>
      <c r="O20" s="43" t="e">
        <f t="shared" si="5"/>
        <v>#DIV/0!</v>
      </c>
      <c r="P20" s="21"/>
      <c r="Q20" s="6"/>
      <c r="R20" s="6"/>
      <c r="S20" s="22"/>
      <c r="T20" s="21"/>
      <c r="U20" s="6"/>
      <c r="V20" s="6"/>
      <c r="W20" s="22"/>
      <c r="X20" s="21"/>
      <c r="Y20" s="6"/>
      <c r="Z20" s="6"/>
      <c r="AA20" s="22"/>
      <c r="AB20" s="21"/>
      <c r="AC20" s="6"/>
      <c r="AD20" s="6"/>
      <c r="AE20" s="22"/>
      <c r="AF20" s="21"/>
      <c r="AG20" s="6"/>
      <c r="AH20" s="6"/>
      <c r="AI20" s="22"/>
      <c r="AJ20" s="21"/>
      <c r="AK20" s="6"/>
      <c r="AL20" s="6"/>
      <c r="AM20" s="22"/>
      <c r="AN20" s="21"/>
      <c r="AO20" s="6"/>
      <c r="AP20" s="6"/>
      <c r="AQ20" s="22"/>
      <c r="AR20" s="21"/>
      <c r="AS20" s="6"/>
      <c r="AT20" s="6"/>
      <c r="AU20" s="22"/>
      <c r="AV20" s="21"/>
      <c r="AW20" s="6"/>
      <c r="AX20" s="6"/>
      <c r="AY20" s="22"/>
      <c r="AZ20" s="21"/>
      <c r="BA20" s="6"/>
      <c r="BB20" s="6"/>
      <c r="BC20" s="22"/>
      <c r="BD20" s="21"/>
      <c r="BE20" s="6"/>
      <c r="BF20" s="6"/>
      <c r="BG20" s="22"/>
      <c r="BH20" s="21"/>
      <c r="BI20" s="6"/>
      <c r="BJ20" s="6"/>
      <c r="BK20" s="22"/>
      <c r="BL20" s="21"/>
      <c r="BM20" s="6"/>
      <c r="BN20" s="6"/>
      <c r="BO20" s="22"/>
      <c r="BP20" s="21"/>
      <c r="BQ20" s="6"/>
      <c r="BR20" s="6"/>
      <c r="BS20" s="22"/>
      <c r="BT20" s="21"/>
      <c r="BU20" s="6"/>
      <c r="BV20" s="6"/>
      <c r="BW20" s="22"/>
      <c r="BX20" s="21"/>
      <c r="BY20" s="6"/>
      <c r="BZ20" s="6"/>
      <c r="CA20" s="22"/>
      <c r="CB20" s="21"/>
      <c r="CC20" s="6"/>
      <c r="CD20" s="6"/>
      <c r="CE20" s="22"/>
      <c r="CF20" s="21"/>
      <c r="CG20" s="6"/>
      <c r="CH20" s="6"/>
      <c r="CI20" s="22"/>
      <c r="CJ20" s="21"/>
      <c r="CK20" s="6"/>
      <c r="CL20" s="6"/>
      <c r="CM20" s="22"/>
      <c r="CN20" s="21"/>
      <c r="CO20" s="6"/>
      <c r="CP20" s="6"/>
      <c r="CQ20" s="22"/>
      <c r="CR20" s="21"/>
      <c r="CS20" s="6"/>
      <c r="CT20" s="6"/>
      <c r="CU20" s="22"/>
      <c r="CV20" s="21"/>
      <c r="CW20" s="6"/>
      <c r="CX20" s="6"/>
      <c r="CY20" s="22"/>
    </row>
    <row r="21" spans="1:103" ht="48" x14ac:dyDescent="0.25">
      <c r="A21" s="5" t="s">
        <v>75</v>
      </c>
      <c r="B21" s="72"/>
      <c r="C21" s="17" t="s">
        <v>20</v>
      </c>
      <c r="D21" s="44" t="s">
        <v>57</v>
      </c>
      <c r="E21" s="44" t="s">
        <v>57</v>
      </c>
      <c r="F21" s="44" t="s">
        <v>57</v>
      </c>
      <c r="G21" s="44" t="s">
        <v>57</v>
      </c>
      <c r="H21" s="49" t="s">
        <v>57</v>
      </c>
      <c r="I21" s="30" t="s">
        <v>57</v>
      </c>
      <c r="J21" s="30" t="s">
        <v>57</v>
      </c>
      <c r="K21" s="30" t="s">
        <v>57</v>
      </c>
      <c r="L21" s="30" t="s">
        <v>57</v>
      </c>
      <c r="M21" s="30" t="s">
        <v>57</v>
      </c>
      <c r="N21" s="30" t="s">
        <v>57</v>
      </c>
      <c r="O21" s="30" t="s">
        <v>57</v>
      </c>
      <c r="P21" s="21"/>
      <c r="Q21" s="6"/>
      <c r="R21" s="6"/>
      <c r="S21" s="22"/>
      <c r="T21" s="21"/>
      <c r="U21" s="6"/>
      <c r="V21" s="6"/>
      <c r="W21" s="22"/>
      <c r="X21" s="21"/>
      <c r="Y21" s="6"/>
      <c r="Z21" s="6"/>
      <c r="AA21" s="22"/>
      <c r="AB21" s="21"/>
      <c r="AC21" s="6"/>
      <c r="AD21" s="6"/>
      <c r="AE21" s="22"/>
      <c r="AF21" s="21"/>
      <c r="AG21" s="6"/>
      <c r="AH21" s="6"/>
      <c r="AI21" s="22"/>
      <c r="AJ21" s="21"/>
      <c r="AK21" s="6"/>
      <c r="AL21" s="6"/>
      <c r="AM21" s="22"/>
      <c r="AN21" s="21"/>
      <c r="AO21" s="6"/>
      <c r="AP21" s="6"/>
      <c r="AQ21" s="22"/>
      <c r="AR21" s="21"/>
      <c r="AS21" s="6"/>
      <c r="AT21" s="6"/>
      <c r="AU21" s="22"/>
      <c r="AV21" s="21"/>
      <c r="AW21" s="6"/>
      <c r="AX21" s="6"/>
      <c r="AY21" s="22"/>
      <c r="AZ21" s="21"/>
      <c r="BA21" s="6"/>
      <c r="BB21" s="6"/>
      <c r="BC21" s="22"/>
      <c r="BD21" s="21"/>
      <c r="BE21" s="6"/>
      <c r="BF21" s="6"/>
      <c r="BG21" s="22"/>
      <c r="BH21" s="21"/>
      <c r="BI21" s="6"/>
      <c r="BJ21" s="6"/>
      <c r="BK21" s="22"/>
      <c r="BL21" s="21"/>
      <c r="BM21" s="6"/>
      <c r="BN21" s="6"/>
      <c r="BO21" s="22"/>
      <c r="BP21" s="21"/>
      <c r="BQ21" s="6"/>
      <c r="BR21" s="6"/>
      <c r="BS21" s="22"/>
      <c r="BT21" s="21"/>
      <c r="BU21" s="6"/>
      <c r="BV21" s="6"/>
      <c r="BW21" s="22"/>
      <c r="BX21" s="21"/>
      <c r="BY21" s="6"/>
      <c r="BZ21" s="6"/>
      <c r="CA21" s="22"/>
      <c r="CB21" s="21"/>
      <c r="CC21" s="6"/>
      <c r="CD21" s="6"/>
      <c r="CE21" s="22"/>
      <c r="CF21" s="21"/>
      <c r="CG21" s="6"/>
      <c r="CH21" s="6"/>
      <c r="CI21" s="22"/>
      <c r="CJ21" s="21"/>
      <c r="CK21" s="6"/>
      <c r="CL21" s="6"/>
      <c r="CM21" s="22"/>
      <c r="CN21" s="21"/>
      <c r="CO21" s="6"/>
      <c r="CP21" s="6"/>
      <c r="CQ21" s="22"/>
      <c r="CR21" s="21"/>
      <c r="CS21" s="6"/>
      <c r="CT21" s="6"/>
      <c r="CU21" s="22"/>
      <c r="CV21" s="21"/>
      <c r="CW21" s="6"/>
      <c r="CX21" s="6"/>
      <c r="CY21" s="22"/>
    </row>
    <row r="22" spans="1:103" ht="15.75" thickBot="1" x14ac:dyDescent="0.3">
      <c r="A22" s="54" t="s">
        <v>77</v>
      </c>
      <c r="B22" s="73"/>
      <c r="C22" s="20" t="s">
        <v>21</v>
      </c>
      <c r="D22" s="44">
        <f t="shared" si="0"/>
        <v>0</v>
      </c>
      <c r="E22" s="44">
        <v>0</v>
      </c>
      <c r="F22" s="44"/>
      <c r="G22" s="44"/>
      <c r="H22" s="51">
        <f t="shared" si="1"/>
        <v>0</v>
      </c>
      <c r="I22" s="30">
        <v>0</v>
      </c>
      <c r="J22" s="30">
        <v>0</v>
      </c>
      <c r="K22" s="42">
        <v>0</v>
      </c>
      <c r="L22" s="31" t="e">
        <f t="shared" si="2"/>
        <v>#DIV/0!</v>
      </c>
      <c r="M22" s="31" t="e">
        <f t="shared" si="3"/>
        <v>#DIV/0!</v>
      </c>
      <c r="N22" s="31" t="e">
        <f t="shared" si="4"/>
        <v>#DIV/0!</v>
      </c>
      <c r="O22" s="43" t="e">
        <f t="shared" si="5"/>
        <v>#DIV/0!</v>
      </c>
      <c r="P22" s="23"/>
      <c r="Q22" s="24"/>
      <c r="R22" s="24"/>
      <c r="S22" s="25"/>
      <c r="T22" s="21"/>
      <c r="U22" s="6"/>
      <c r="V22" s="6"/>
      <c r="W22" s="22"/>
      <c r="X22" s="23"/>
      <c r="Y22" s="24"/>
      <c r="Z22" s="24"/>
      <c r="AA22" s="25"/>
      <c r="AB22" s="21"/>
      <c r="AC22" s="6"/>
      <c r="AD22" s="6"/>
      <c r="AE22" s="22"/>
      <c r="AF22" s="23"/>
      <c r="AG22" s="24"/>
      <c r="AH22" s="24"/>
      <c r="AI22" s="25"/>
      <c r="AJ22" s="21"/>
      <c r="AK22" s="6"/>
      <c r="AL22" s="6"/>
      <c r="AM22" s="22"/>
      <c r="AN22" s="23"/>
      <c r="AO22" s="24"/>
      <c r="AP22" s="24"/>
      <c r="AQ22" s="25"/>
      <c r="AR22" s="21"/>
      <c r="AS22" s="6"/>
      <c r="AT22" s="6"/>
      <c r="AU22" s="22"/>
      <c r="AV22" s="23"/>
      <c r="AW22" s="24"/>
      <c r="AX22" s="24"/>
      <c r="AY22" s="25"/>
      <c r="AZ22" s="21"/>
      <c r="BA22" s="6"/>
      <c r="BB22" s="6"/>
      <c r="BC22" s="22"/>
      <c r="BD22" s="23"/>
      <c r="BE22" s="24"/>
      <c r="BF22" s="24"/>
      <c r="BG22" s="25"/>
      <c r="BH22" s="21"/>
      <c r="BI22" s="6"/>
      <c r="BJ22" s="6"/>
      <c r="BK22" s="22"/>
      <c r="BL22" s="23"/>
      <c r="BM22" s="24"/>
      <c r="BN22" s="24"/>
      <c r="BO22" s="25"/>
      <c r="BP22" s="21"/>
      <c r="BQ22" s="6"/>
      <c r="BR22" s="6"/>
      <c r="BS22" s="22"/>
      <c r="BT22" s="23"/>
      <c r="BU22" s="24"/>
      <c r="BV22" s="24"/>
      <c r="BW22" s="25"/>
      <c r="BX22" s="21"/>
      <c r="BY22" s="6"/>
      <c r="BZ22" s="6"/>
      <c r="CA22" s="22"/>
      <c r="CB22" s="23"/>
      <c r="CC22" s="24"/>
      <c r="CD22" s="24"/>
      <c r="CE22" s="25"/>
      <c r="CF22" s="21"/>
      <c r="CG22" s="6"/>
      <c r="CH22" s="6"/>
      <c r="CI22" s="22"/>
      <c r="CJ22" s="23"/>
      <c r="CK22" s="24"/>
      <c r="CL22" s="24"/>
      <c r="CM22" s="25"/>
      <c r="CN22" s="21"/>
      <c r="CO22" s="6"/>
      <c r="CP22" s="6"/>
      <c r="CQ22" s="22"/>
      <c r="CR22" s="23"/>
      <c r="CS22" s="24"/>
      <c r="CT22" s="24"/>
      <c r="CU22" s="25"/>
      <c r="CV22" s="21"/>
      <c r="CW22" s="6"/>
      <c r="CX22" s="6"/>
      <c r="CY22" s="22"/>
    </row>
    <row r="23" spans="1:103" s="41" customFormat="1" thickBot="1" x14ac:dyDescent="0.25">
      <c r="B23" s="33"/>
      <c r="C23" s="34" t="s">
        <v>38</v>
      </c>
      <c r="D23" s="48">
        <f t="shared" si="0"/>
        <v>0</v>
      </c>
      <c r="E23" s="48">
        <f>SUM(E5:E22)</f>
        <v>0</v>
      </c>
      <c r="F23" s="48">
        <f>SUM(F5:F22)</f>
        <v>0</v>
      </c>
      <c r="G23" s="48">
        <f>SUM(G5:G22)</f>
        <v>0</v>
      </c>
      <c r="H23" s="52">
        <f t="shared" si="1"/>
        <v>0</v>
      </c>
      <c r="I23" s="35">
        <v>0</v>
      </c>
      <c r="J23" s="35">
        <f t="shared" ref="J23:K23" si="18">SUM(J5:J22)</f>
        <v>0</v>
      </c>
      <c r="K23" s="35">
        <f t="shared" si="18"/>
        <v>0</v>
      </c>
      <c r="L23" s="33" t="e">
        <f t="shared" si="2"/>
        <v>#DIV/0!</v>
      </c>
      <c r="M23" s="33" t="e">
        <f t="shared" si="3"/>
        <v>#DIV/0!</v>
      </c>
      <c r="N23" s="33" t="e">
        <f t="shared" si="4"/>
        <v>#DIV/0!</v>
      </c>
      <c r="O23" s="34" t="e">
        <f t="shared" si="5"/>
        <v>#DIV/0!</v>
      </c>
      <c r="P23" s="36"/>
      <c r="Q23" s="37"/>
      <c r="R23" s="37"/>
      <c r="S23" s="38"/>
      <c r="T23" s="39"/>
      <c r="U23" s="35"/>
      <c r="V23" s="35"/>
      <c r="W23" s="40"/>
      <c r="X23" s="36"/>
      <c r="Y23" s="37"/>
      <c r="Z23" s="37"/>
      <c r="AA23" s="38"/>
      <c r="AB23" s="39"/>
      <c r="AC23" s="35"/>
      <c r="AD23" s="35"/>
      <c r="AE23" s="40"/>
      <c r="AF23" s="36"/>
      <c r="AG23" s="37"/>
      <c r="AH23" s="37"/>
      <c r="AI23" s="38"/>
      <c r="AJ23" s="39"/>
      <c r="AK23" s="35"/>
      <c r="AL23" s="35"/>
      <c r="AM23" s="40"/>
      <c r="AN23" s="36"/>
      <c r="AO23" s="37"/>
      <c r="AP23" s="37"/>
      <c r="AQ23" s="38"/>
      <c r="AR23" s="39"/>
      <c r="AS23" s="35"/>
      <c r="AT23" s="35"/>
      <c r="AU23" s="40"/>
      <c r="AV23" s="36"/>
      <c r="AW23" s="37"/>
      <c r="AX23" s="37"/>
      <c r="AY23" s="38"/>
      <c r="AZ23" s="39"/>
      <c r="BA23" s="35"/>
      <c r="BB23" s="35"/>
      <c r="BC23" s="40"/>
      <c r="BD23" s="36"/>
      <c r="BE23" s="37"/>
      <c r="BF23" s="37"/>
      <c r="BG23" s="38"/>
      <c r="BH23" s="39"/>
      <c r="BI23" s="35"/>
      <c r="BJ23" s="35"/>
      <c r="BK23" s="40"/>
      <c r="BL23" s="36"/>
      <c r="BM23" s="37"/>
      <c r="BN23" s="37"/>
      <c r="BO23" s="38"/>
      <c r="BP23" s="39"/>
      <c r="BQ23" s="35"/>
      <c r="BR23" s="35"/>
      <c r="BS23" s="40"/>
      <c r="BT23" s="36"/>
      <c r="BU23" s="37"/>
      <c r="BV23" s="37"/>
      <c r="BW23" s="38"/>
      <c r="BX23" s="39"/>
      <c r="BY23" s="35"/>
      <c r="BZ23" s="35"/>
      <c r="CA23" s="40"/>
      <c r="CB23" s="36"/>
      <c r="CC23" s="37"/>
      <c r="CD23" s="37"/>
      <c r="CE23" s="38"/>
      <c r="CF23" s="39"/>
      <c r="CG23" s="35"/>
      <c r="CH23" s="35"/>
      <c r="CI23" s="40"/>
      <c r="CJ23" s="36"/>
      <c r="CK23" s="37"/>
      <c r="CL23" s="37"/>
      <c r="CM23" s="38"/>
      <c r="CN23" s="39"/>
      <c r="CO23" s="35"/>
      <c r="CP23" s="35"/>
      <c r="CQ23" s="40"/>
      <c r="CR23" s="36"/>
      <c r="CS23" s="37"/>
      <c r="CT23" s="37"/>
      <c r="CU23" s="38"/>
      <c r="CV23" s="39"/>
      <c r="CW23" s="35"/>
      <c r="CX23" s="35"/>
      <c r="CY23" s="40"/>
    </row>
  </sheetData>
  <mergeCells count="49">
    <mergeCell ref="CK3:CM3"/>
    <mergeCell ref="CN3:CQ3"/>
    <mergeCell ref="CR3:CR4"/>
    <mergeCell ref="CS3:CU3"/>
    <mergeCell ref="CV3:CY3"/>
    <mergeCell ref="BX3:CA3"/>
    <mergeCell ref="CB3:CB4"/>
    <mergeCell ref="CC3:CE3"/>
    <mergeCell ref="CF3:CI3"/>
    <mergeCell ref="CJ3:CJ4"/>
    <mergeCell ref="BL3:BL4"/>
    <mergeCell ref="BM3:BO3"/>
    <mergeCell ref="BP3:BS3"/>
    <mergeCell ref="BT3:BT4"/>
    <mergeCell ref="BU3:BW3"/>
    <mergeCell ref="AW3:AY3"/>
    <mergeCell ref="AZ3:BC3"/>
    <mergeCell ref="BD3:BD4"/>
    <mergeCell ref="BE3:BG3"/>
    <mergeCell ref="BH3:BK3"/>
    <mergeCell ref="AJ3:AM3"/>
    <mergeCell ref="AN3:AN4"/>
    <mergeCell ref="AO3:AQ3"/>
    <mergeCell ref="AR3:AU3"/>
    <mergeCell ref="AV3:AV4"/>
    <mergeCell ref="X3:X4"/>
    <mergeCell ref="Y3:AA3"/>
    <mergeCell ref="AB3:AE3"/>
    <mergeCell ref="AF3:AF4"/>
    <mergeCell ref="AG3:AI3"/>
    <mergeCell ref="B5:B6"/>
    <mergeCell ref="B7:B8"/>
    <mergeCell ref="B9:B11"/>
    <mergeCell ref="B19:B22"/>
    <mergeCell ref="B14:B18"/>
    <mergeCell ref="B12:B13"/>
    <mergeCell ref="D2:G2"/>
    <mergeCell ref="H2:W2"/>
    <mergeCell ref="A2:A4"/>
    <mergeCell ref="B2:B4"/>
    <mergeCell ref="C2:C4"/>
    <mergeCell ref="Q3:S3"/>
    <mergeCell ref="T3:W3"/>
    <mergeCell ref="E3:G3"/>
    <mergeCell ref="D3:D4"/>
    <mergeCell ref="H3:H4"/>
    <mergeCell ref="L3:O3"/>
    <mergeCell ref="P3:P4"/>
    <mergeCell ref="I3:K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1" sqref="E3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календарный план финансирования</vt:lpstr>
      <vt:lpstr>исполнение КП финансирования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2023-01-24T05:33:47Z</dcterms:modified>
</cp:coreProperties>
</file>